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ฝ่ายบัญชี\ACD-MG\SEC&amp;SET\2026\Q1\File SET\"/>
    </mc:Choice>
  </mc:AlternateContent>
  <xr:revisionPtr revIDLastSave="0" documentId="13_ncr:1_{DF8BED0B-5A3A-463A-96BE-2A76544D46BE}" xr6:coauthVersionLast="47" xr6:coauthVersionMax="47" xr10:uidLastSave="{00000000-0000-0000-0000-000000000000}"/>
  <bookViews>
    <workbookView xWindow="-110" yWindow="-110" windowWidth="19420" windowHeight="10300" tabRatio="651" xr2:uid="{00000000-000D-0000-FFFF-FFFF00000000}"/>
  </bookViews>
  <sheets>
    <sheet name="BS-3-4" sheetId="19" r:id="rId1"/>
    <sheet name="SI-5" sheetId="9" r:id="rId2"/>
    <sheet name="SCE (conso) 6" sheetId="15" r:id="rId3"/>
    <sheet name="SCE 7" sheetId="18" r:id="rId4"/>
    <sheet name="SCF-8-9" sheetId="17" r:id="rId5"/>
  </sheets>
  <definedNames>
    <definedName name="_xlnm.Print_Area" localSheetId="0">'BS-3-4'!$A$1:$J$95</definedName>
    <definedName name="_xlnm.Print_Area" localSheetId="2">'SCE (conso) 6'!$A$1:$AD$48</definedName>
    <definedName name="_xlnm.Print_Area" localSheetId="3">'SCE 7'!$A$1:$P$39</definedName>
    <definedName name="_xlnm.Print_Area" localSheetId="4">'SCF-8-9'!$A$1:$H$88</definedName>
    <definedName name="_xlnm.Print_Area" localSheetId="1">'SI-5'!$A$1:$J$53</definedName>
    <definedName name="Z_62C88142_195A_406E_A347_1C61EA880C0D_.wvu.PrintArea" localSheetId="4" hidden="1">'SCF-8-9'!$A$1:$H$88</definedName>
    <definedName name="Z_62C88142_195A_406E_A347_1C61EA880C0D_.wvu.PrintArea" localSheetId="1" hidden="1">'SI-5'!$A$1:$J$56</definedName>
    <definedName name="Z_8AE384D2_954E_4FC4_9E7B_72B2DA3D2D3A_.wvu.PrintArea" localSheetId="4" hidden="1">'SCF-8-9'!$A$1:$H$88</definedName>
    <definedName name="Z_8AE384D2_954E_4FC4_9E7B_72B2DA3D2D3A_.wvu.Rows" localSheetId="1" hidden="1">'SI-5'!#REF!</definedName>
    <definedName name="Z_DFBF4CAE_57D7_4172_8C3A_8E3DF4930C4B_.wvu.PrintArea" localSheetId="4" hidden="1">'SCF-8-9'!$A$1:$H$88</definedName>
    <definedName name="Z_DFBF4CAE_57D7_4172_8C3A_8E3DF4930C4B_.wvu.Rows" localSheetId="1" hidden="1">'SI-5'!#REF!</definedName>
    <definedName name="Z_E1DB4DD3_3D3D_4C8E_ADFF_122E3B5E40F3_.wvu.PrintArea" localSheetId="4" hidden="1">'SCF-8-9'!$A$1:$H$88</definedName>
    <definedName name="Z_E1DB4DD3_3D3D_4C8E_ADFF_122E3B5E40F3_.wvu.PrintArea" localSheetId="1" hidden="1">'SI-5'!$A$1:$J$56</definedName>
    <definedName name="Z_E1DB4DD3_3D3D_4C8E_ADFF_122E3B5E40F3_.wvu.Rows" localSheetId="1" hidden="1">'SI-5'!#REF!</definedName>
  </definedNames>
  <calcPr calcId="19102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6" i="15" l="1"/>
  <c r="Z46" i="15" s="1"/>
  <c r="AD46" i="15" s="1"/>
  <c r="P39" i="18"/>
  <c r="N39" i="18"/>
  <c r="L39" i="18"/>
  <c r="J39" i="18"/>
  <c r="H39" i="18"/>
  <c r="F39" i="18"/>
  <c r="D39" i="18"/>
  <c r="V34" i="15"/>
  <c r="V47" i="15"/>
  <c r="B13" i="17" l="1"/>
  <c r="F13" i="17"/>
  <c r="N38" i="18"/>
  <c r="F77" i="17" l="1"/>
  <c r="B77" i="17"/>
  <c r="AB42" i="15" l="1"/>
  <c r="X34" i="15"/>
  <c r="J16" i="19"/>
  <c r="N32" i="18" l="1"/>
  <c r="L32" i="18"/>
  <c r="J32" i="18"/>
  <c r="H32" i="18"/>
  <c r="F32" i="18"/>
  <c r="D32" i="18"/>
  <c r="P31" i="18"/>
  <c r="P32" i="18" s="1"/>
  <c r="AB39" i="15" l="1"/>
  <c r="V39" i="15"/>
  <c r="T39" i="15"/>
  <c r="R39" i="15"/>
  <c r="P39" i="15"/>
  <c r="N39" i="15"/>
  <c r="L39" i="15"/>
  <c r="J39" i="15"/>
  <c r="H39" i="15"/>
  <c r="F39" i="15"/>
  <c r="D39" i="15"/>
  <c r="X38" i="15"/>
  <c r="Z38" i="15" s="1"/>
  <c r="AD38" i="15" l="1"/>
  <c r="AD39" i="15" s="1"/>
  <c r="Z39" i="15"/>
  <c r="X39" i="15"/>
  <c r="D62" i="19" l="1"/>
  <c r="B72" i="17" l="1"/>
  <c r="D72" i="17"/>
  <c r="H72" i="17"/>
  <c r="F72" i="17"/>
  <c r="H36" i="18"/>
  <c r="H85" i="19" s="1"/>
  <c r="H21" i="18"/>
  <c r="H24" i="18" s="1"/>
  <c r="L44" i="15"/>
  <c r="L48" i="15" s="1"/>
  <c r="D85" i="19" s="1"/>
  <c r="L28" i="15"/>
  <c r="L31" i="15" s="1"/>
  <c r="L23" i="15"/>
  <c r="H62" i="19" l="1"/>
  <c r="H63" i="17" l="1"/>
  <c r="F63" i="17"/>
  <c r="D63" i="17"/>
  <c r="B63" i="17"/>
  <c r="V28" i="15" l="1"/>
  <c r="T28" i="15"/>
  <c r="R28" i="15"/>
  <c r="N28" i="15"/>
  <c r="J28" i="15"/>
  <c r="H28" i="15"/>
  <c r="F28" i="15"/>
  <c r="F31" i="15" s="1"/>
  <c r="D28" i="15"/>
  <c r="D31" i="15" s="1"/>
  <c r="AB23" i="15"/>
  <c r="V23" i="15"/>
  <c r="T23" i="15"/>
  <c r="R23" i="15"/>
  <c r="P23" i="15"/>
  <c r="N23" i="15"/>
  <c r="J23" i="15"/>
  <c r="H23" i="15"/>
  <c r="F23" i="15"/>
  <c r="D23" i="15"/>
  <c r="X30" i="15"/>
  <c r="AB26" i="15"/>
  <c r="AB28" i="15" s="1"/>
  <c r="X26" i="15"/>
  <c r="X27" i="15"/>
  <c r="Z27" i="15" s="1"/>
  <c r="AD27" i="15" s="1"/>
  <c r="X22" i="15"/>
  <c r="Z22" i="15" s="1"/>
  <c r="AD22" i="15" s="1"/>
  <c r="AD23" i="15" s="1"/>
  <c r="F62" i="19"/>
  <c r="J62" i="19"/>
  <c r="H31" i="15" l="1"/>
  <c r="J31" i="15"/>
  <c r="X23" i="15"/>
  <c r="R31" i="15"/>
  <c r="T31" i="15"/>
  <c r="V31" i="15"/>
  <c r="X28" i="15"/>
  <c r="AB31" i="15"/>
  <c r="N31" i="15"/>
  <c r="Z30" i="15"/>
  <c r="AD30" i="15" s="1"/>
  <c r="Z23" i="15"/>
  <c r="J15" i="9"/>
  <c r="H15" i="9"/>
  <c r="F15" i="9"/>
  <c r="D15" i="9"/>
  <c r="B88" i="17" l="1"/>
  <c r="F88" i="17" l="1"/>
  <c r="H88" i="17"/>
  <c r="D88" i="17"/>
  <c r="J91" i="19" l="1"/>
  <c r="J93" i="19" s="1"/>
  <c r="F91" i="19"/>
  <c r="F93" i="19" s="1"/>
  <c r="J71" i="19"/>
  <c r="J73" i="19" s="1"/>
  <c r="H71" i="19"/>
  <c r="F71" i="19"/>
  <c r="F73" i="19" s="1"/>
  <c r="D71" i="19"/>
  <c r="J36" i="19"/>
  <c r="F36" i="19"/>
  <c r="H36" i="19"/>
  <c r="D36" i="19"/>
  <c r="J19" i="19"/>
  <c r="H19" i="19"/>
  <c r="F19" i="19"/>
  <c r="D19" i="19"/>
  <c r="F95" i="19" l="1"/>
  <c r="J95" i="19"/>
  <c r="F38" i="19"/>
  <c r="J38" i="19"/>
  <c r="H73" i="19"/>
  <c r="D73" i="19"/>
  <c r="H38" i="19"/>
  <c r="D38" i="19"/>
  <c r="P38" i="18"/>
  <c r="P27" i="18"/>
  <c r="N36" i="18"/>
  <c r="H90" i="19" s="1"/>
  <c r="J36" i="18"/>
  <c r="H88" i="19" s="1"/>
  <c r="F36" i="18"/>
  <c r="H81" i="19" s="1"/>
  <c r="D36" i="18"/>
  <c r="H80" i="19" s="1"/>
  <c r="P23" i="18"/>
  <c r="P12" i="18"/>
  <c r="N21" i="18"/>
  <c r="N24" i="18" s="1"/>
  <c r="J21" i="18"/>
  <c r="J24" i="18" s="1"/>
  <c r="F21" i="18"/>
  <c r="F24" i="18" s="1"/>
  <c r="D21" i="18"/>
  <c r="D24" i="18" s="1"/>
  <c r="AB44" i="15"/>
  <c r="AB48" i="15" s="1"/>
  <c r="D92" i="19" s="1"/>
  <c r="V44" i="15"/>
  <c r="V48" i="15" s="1"/>
  <c r="T44" i="15"/>
  <c r="T48" i="15" s="1"/>
  <c r="R44" i="15"/>
  <c r="R48" i="15" s="1"/>
  <c r="N44" i="15"/>
  <c r="N48" i="15" s="1"/>
  <c r="D88" i="19" s="1"/>
  <c r="J44" i="15"/>
  <c r="J48" i="15" s="1"/>
  <c r="D84" i="19" s="1"/>
  <c r="H44" i="15"/>
  <c r="H48" i="15" s="1"/>
  <c r="D82" i="19" s="1"/>
  <c r="F44" i="15"/>
  <c r="F48" i="15" s="1"/>
  <c r="D81" i="19" s="1"/>
  <c r="D44" i="15"/>
  <c r="D48" i="15" s="1"/>
  <c r="X47" i="15"/>
  <c r="Z47" i="15" s="1"/>
  <c r="X43" i="15"/>
  <c r="Z43" i="15" s="1"/>
  <c r="AD43" i="15" s="1"/>
  <c r="X42" i="15"/>
  <c r="X13" i="15"/>
  <c r="Z13" i="15" s="1"/>
  <c r="F36" i="9"/>
  <c r="F39" i="9" s="1"/>
  <c r="H36" i="9"/>
  <c r="H39" i="9" s="1"/>
  <c r="J36" i="9"/>
  <c r="J39" i="9" s="1"/>
  <c r="D36" i="9"/>
  <c r="D39" i="9" s="1"/>
  <c r="J23" i="9"/>
  <c r="J25" i="9" s="1"/>
  <c r="H23" i="9"/>
  <c r="H25" i="9" s="1"/>
  <c r="F23" i="9"/>
  <c r="F25" i="9" s="1"/>
  <c r="D23" i="9"/>
  <c r="D25" i="9" s="1"/>
  <c r="D80" i="19" l="1"/>
  <c r="Z34" i="15"/>
  <c r="AD13" i="15"/>
  <c r="X31" i="15"/>
  <c r="F28" i="9"/>
  <c r="F30" i="9" s="1"/>
  <c r="F45" i="9" s="1"/>
  <c r="D28" i="9"/>
  <c r="D30" i="9" s="1"/>
  <c r="AD47" i="15"/>
  <c r="J28" i="9"/>
  <c r="J30" i="9" s="1"/>
  <c r="J45" i="9" s="1"/>
  <c r="J43" i="9" s="1"/>
  <c r="L20" i="18" s="1"/>
  <c r="P20" i="18" s="1"/>
  <c r="P21" i="18" s="1"/>
  <c r="P24" i="18" s="1"/>
  <c r="H28" i="9"/>
  <c r="H30" i="9" s="1"/>
  <c r="X44" i="15"/>
  <c r="H45" i="9" l="1"/>
  <c r="H43" i="9" s="1"/>
  <c r="L35" i="18" s="1"/>
  <c r="L36" i="18" s="1"/>
  <c r="H89" i="19" s="1"/>
  <c r="H91" i="19" s="1"/>
  <c r="H93" i="19" s="1"/>
  <c r="H95" i="19" s="1"/>
  <c r="F43" i="9"/>
  <c r="P26" i="15" s="1"/>
  <c r="D45" i="9"/>
  <c r="D43" i="9" s="1"/>
  <c r="X48" i="15"/>
  <c r="D90" i="19" s="1"/>
  <c r="AD34" i="15"/>
  <c r="L21" i="18"/>
  <c r="L24" i="18" s="1"/>
  <c r="D11" i="17"/>
  <c r="D26" i="17" s="1"/>
  <c r="D38" i="17" s="1"/>
  <c r="D40" i="17" s="1"/>
  <c r="F40" i="9"/>
  <c r="F50" i="9" s="1"/>
  <c r="F48" i="9" s="1"/>
  <c r="B11" i="17"/>
  <c r="B26" i="17" s="1"/>
  <c r="B38" i="17" s="1"/>
  <c r="B40" i="17" s="1"/>
  <c r="B74" i="17" s="1"/>
  <c r="D40" i="9"/>
  <c r="D50" i="9" s="1"/>
  <c r="D48" i="9" s="1"/>
  <c r="H11" i="17"/>
  <c r="H26" i="17" s="1"/>
  <c r="H38" i="17" s="1"/>
  <c r="H40" i="17" s="1"/>
  <c r="J40" i="9"/>
  <c r="J50" i="9" s="1"/>
  <c r="J48" i="9" s="1"/>
  <c r="F11" i="17"/>
  <c r="H40" i="9"/>
  <c r="H50" i="9" s="1"/>
  <c r="H48" i="9" s="1"/>
  <c r="P28" i="15" l="1"/>
  <c r="P31" i="15" s="1"/>
  <c r="Z26" i="15"/>
  <c r="Z28" i="15" s="1"/>
  <c r="Z31" i="15" s="1"/>
  <c r="H74" i="17"/>
  <c r="H76" i="17" s="1"/>
  <c r="H78" i="17" s="1"/>
  <c r="D74" i="17"/>
  <c r="D76" i="17" s="1"/>
  <c r="D78" i="17" s="1"/>
  <c r="P42" i="15"/>
  <c r="Z42" i="15" s="1"/>
  <c r="AD42" i="15" s="1"/>
  <c r="AD44" i="15" s="1"/>
  <c r="AD48" i="15" s="1"/>
  <c r="P35" i="18"/>
  <c r="P36" i="18" s="1"/>
  <c r="B76" i="17"/>
  <c r="B78" i="17" s="1"/>
  <c r="F26" i="17"/>
  <c r="F38" i="17" s="1"/>
  <c r="F40" i="17" s="1"/>
  <c r="AD26" i="15" l="1"/>
  <c r="AD28" i="15" s="1"/>
  <c r="AD31" i="15" s="1"/>
  <c r="Z44" i="15"/>
  <c r="Z48" i="15" s="1"/>
  <c r="P44" i="15"/>
  <c r="P48" i="15" s="1"/>
  <c r="D89" i="19" s="1"/>
  <c r="D91" i="19" s="1"/>
  <c r="D93" i="19" s="1"/>
  <c r="D95" i="19" s="1"/>
  <c r="F74" i="17"/>
  <c r="F76" i="17" s="1"/>
  <c r="F78" i="17" s="1"/>
</calcChain>
</file>

<file path=xl/sharedStrings.xml><?xml version="1.0" encoding="utf-8"?>
<sst xmlns="http://schemas.openxmlformats.org/spreadsheetml/2006/main" count="365" uniqueCount="257">
  <si>
    <t xml:space="preserve">Thai Rubber Latex Group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</si>
  <si>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</si>
  <si>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</si>
  <si>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</si>
  <si>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</si>
  <si>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</si>
  <si>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</si>
  <si>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</si>
  <si>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</si>
  <si>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</si>
  <si>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</si>
  <si>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</si>
  <si>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</si>
  <si>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2, 3</t>
  </si>
  <si>
    <t>Other current receivables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</si>
  <si>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</si>
  <si>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</si>
  <si>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</si>
  <si>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</si>
  <si>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</si>
  <si>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Non-current investments in financial assets</t>
  </si>
  <si>
    <t>Investments in associate</t>
  </si>
  <si>
    <t>Investments in subsidiaries</t>
  </si>
  <si>
    <t>Investment properties</t>
  </si>
  <si>
    <t xml:space="preserve">Property, plant and equipment  </t>
  </si>
  <si>
    <t xml:space="preserve">Land possessory rights </t>
  </si>
  <si>
    <t>Rubber plantation development costs</t>
  </si>
  <si>
    <t>Withholding tax deducted at source</t>
  </si>
  <si>
    <t>Deferred tax assets</t>
  </si>
  <si>
    <t>Restricted deposit at financial institution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</si>
  <si>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</si>
  <si>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</si>
  <si>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</si>
  <si>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</si>
  <si>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</si>
  <si>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</si>
  <si>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</si>
  <si>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Trade accounts payable</t>
  </si>
  <si>
    <t>Other current payables</t>
  </si>
  <si>
    <t>Accrued expenses</t>
  </si>
  <si>
    <t>Current portion of long-term borrowings</t>
  </si>
  <si>
    <t>Current portion of lease liabilities</t>
  </si>
  <si>
    <t>Short-term borrowings from related party</t>
  </si>
  <si>
    <t>Other current financial liabilities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</si>
  <si>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</si>
  <si>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</si>
  <si>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</si>
  <si>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</si>
  <si>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Lease liabilities</t>
  </si>
  <si>
    <t>Deferred tax liabilities</t>
  </si>
  <si>
    <t>Non-current provision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</si>
  <si>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</si>
  <si>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</si>
  <si>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</si>
  <si>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</si>
  <si>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</si>
  <si>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</si>
  <si>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</si>
  <si>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Surplus on share-based payment </t>
  </si>
  <si>
    <t>Retained earnings (Deficit)</t>
  </si>
  <si>
    <t xml:space="preserve">   Appropriated</t>
  </si>
  <si>
    <t xml:space="preserve">    Legal reserve</t>
  </si>
  <si>
    <t xml:space="preserve">  Unappropriated (Deficit)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</si>
  <si>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</si>
  <si>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</si>
  <si>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</si>
  <si>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</si>
  <si>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</si>
  <si>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</si>
  <si>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</t>
  </si>
  <si>
    <t>Three-month period ended</t>
  </si>
  <si>
    <t>Income</t>
  </si>
  <si>
    <t>Revenues from sales of goods</t>
  </si>
  <si>
    <t>Other income</t>
  </si>
  <si>
    <t>Total income</t>
  </si>
  <si>
    <t>Expenses</t>
  </si>
  <si>
    <t>Costs of sales of goods</t>
  </si>
  <si>
    <t>Distribution costs</t>
  </si>
  <si>
    <t xml:space="preserve">Administrative expenses  </t>
  </si>
  <si>
    <t>Total expenses</t>
  </si>
  <si>
    <t>Finance costs</t>
  </si>
  <si>
    <t>Profit (loss) before income tax expense</t>
  </si>
  <si>
    <t>Profit (loss) for the period</t>
  </si>
  <si>
    <t xml:space="preserve">Other comprehensive income </t>
  </si>
  <si>
    <t>Items that will be reclassified subsequently to profit or loss</t>
  </si>
  <si>
    <t>Exchange differences on translating financial statements</t>
  </si>
  <si>
    <t xml:space="preserve">Total items that will be reclassified subsequently </t>
  </si>
  <si>
    <t xml:space="preserve">   to profit or loss</t>
  </si>
  <si>
    <t xml:space="preserve">Other comprehensive income (expense) for the period, </t>
  </si>
  <si>
    <t xml:space="preserve">   net of income tax</t>
  </si>
  <si>
    <t xml:space="preserve">Total comprehensive income (expense) for the period 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</si>
  <si>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</si>
  <si>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</si>
  <si>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</si>
  <si>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</si>
  <si>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</si>
  <si>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</si>
  <si>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Total comprehensive income (expense) for period</t>
  </si>
  <si>
    <t>Thai Rubber Latex Group Public Company Limited and its Subsidiaries</t>
  </si>
  <si>
    <t>Total comprehensive income (expense) for the period</t>
  </si>
  <si>
    <t>Statement of changes in equity (Unaudited)</t>
  </si>
  <si>
    <t>Consolidated financial statements</t>
  </si>
  <si>
    <t>Surplus on</t>
  </si>
  <si>
    <t>Share of other</t>
  </si>
  <si>
    <t>Issued and</t>
  </si>
  <si>
    <t>changes in</t>
  </si>
  <si>
    <t>comprehensive</t>
  </si>
  <si>
    <t>paid-up</t>
  </si>
  <si>
    <t xml:space="preserve"> ownership </t>
  </si>
  <si>
    <t>Unappro-</t>
  </si>
  <si>
    <t xml:space="preserve">income of </t>
  </si>
  <si>
    <t>Total other</t>
  </si>
  <si>
    <t>attributable to</t>
  </si>
  <si>
    <t>Non-</t>
  </si>
  <si>
    <t>share</t>
  </si>
  <si>
    <t>Share</t>
  </si>
  <si>
    <t xml:space="preserve">share-based </t>
  </si>
  <si>
    <t>interest in</t>
  </si>
  <si>
    <t>Legal</t>
  </si>
  <si>
    <t>priated</t>
  </si>
  <si>
    <t>Translation</t>
  </si>
  <si>
    <t xml:space="preserve">associates using </t>
  </si>
  <si>
    <t>Revaluation</t>
  </si>
  <si>
    <t>components of</t>
  </si>
  <si>
    <t>owners</t>
  </si>
  <si>
    <t>controlling</t>
  </si>
  <si>
    <t>Total</t>
  </si>
  <si>
    <t>capital</t>
  </si>
  <si>
    <t>premium</t>
  </si>
  <si>
    <t xml:space="preserve">payment </t>
  </si>
  <si>
    <t>subsidiaries</t>
  </si>
  <si>
    <t>reserve</t>
  </si>
  <si>
    <t>(Deficit)</t>
  </si>
  <si>
    <t xml:space="preserve">equity method </t>
  </si>
  <si>
    <t>reserves</t>
  </si>
  <si>
    <t>equity</t>
  </si>
  <si>
    <t>of the parent</t>
  </si>
  <si>
    <t>interests</t>
  </si>
  <si>
    <t>Transactions with owners, recorded directly in equity</t>
  </si>
  <si>
    <t xml:space="preserve">    Distributions to owners</t>
  </si>
  <si>
    <t xml:space="preserve">    Dividends</t>
  </si>
  <si>
    <t xml:space="preserve">    Dividends paid in subsidiary</t>
  </si>
  <si>
    <t xml:space="preserve">    Total distributions to owners </t>
  </si>
  <si>
    <t xml:space="preserve">    Changes in ownership interests in subsidiaries</t>
  </si>
  <si>
    <t xml:space="preserve">  Total changes in ownership interests in subsidiaries</t>
  </si>
  <si>
    <t>Comprehensive income for the period</t>
  </si>
  <si>
    <t xml:space="preserve">    Loss</t>
  </si>
  <si>
    <t xml:space="preserve">    Other comprehensive income</t>
  </si>
  <si>
    <t>Transfer to retained earnings</t>
  </si>
  <si>
    <t>Separate financial statements</t>
  </si>
  <si>
    <t>Other components of</t>
  </si>
  <si>
    <t>Retained earnings</t>
  </si>
  <si>
    <t>share capital</t>
  </si>
  <si>
    <t>Unappropriated</t>
  </si>
  <si>
    <t xml:space="preserve">   Profit</t>
  </si>
  <si>
    <t>Total comprehensive income for the period</t>
  </si>
  <si>
    <t>Statement of cash flows (Unaudited)</t>
  </si>
  <si>
    <t>Cash flows from operating activities</t>
  </si>
  <si>
    <t>Adjustments to reconcile profit (loss) to cash receipts (payments)</t>
  </si>
  <si>
    <t xml:space="preserve">Depreciation and amortisation </t>
  </si>
  <si>
    <t>Amortisation of rubber plantation development costs</t>
  </si>
  <si>
    <t>Amortisation of land possesory rights</t>
  </si>
  <si>
    <t>Provision for employee benefits</t>
  </si>
  <si>
    <t>Interest income</t>
  </si>
  <si>
    <t>Changes in operating assets and liabilities</t>
  </si>
  <si>
    <t>Trade and other current receivables</t>
  </si>
  <si>
    <t>Trade and other current payables</t>
  </si>
  <si>
    <t>Provision for employee benefits paid</t>
  </si>
  <si>
    <t>Taxes paid</t>
  </si>
  <si>
    <t>Cash flows from investing activities</t>
  </si>
  <si>
    <t>Increase in restricted deposit at financial institution</t>
  </si>
  <si>
    <t xml:space="preserve">Acquisition of property, plant and equipment </t>
  </si>
  <si>
    <t>Acquisition of intangible assets</t>
  </si>
  <si>
    <t xml:space="preserve">Proceeds from disposal of property, plant and equipment </t>
  </si>
  <si>
    <t>Interest received</t>
  </si>
  <si>
    <t>Cash flows from financing activities</t>
  </si>
  <si>
    <t xml:space="preserve">   from financial institutions </t>
  </si>
  <si>
    <r>
      <t>Payment of lease liabilities</t>
    </r>
    <r>
      <rPr>
        <i/>
        <sz val="11"/>
        <rFont val="Times New Roman"/>
        <family val="1"/>
      </rPr>
      <t xml:space="preserve"> </t>
    </r>
  </si>
  <si>
    <t>Repayment of long-term borrowings from financial institutions</t>
  </si>
  <si>
    <t>Interest paid</t>
  </si>
  <si>
    <t>Net cash used in financing activities</t>
  </si>
  <si>
    <t xml:space="preserve">   before effect of exchange rates</t>
  </si>
  <si>
    <t>Effect of exchange rate changes on cash and cash equivalents</t>
  </si>
  <si>
    <t>Cash and cash equivalents at 1 January</t>
  </si>
  <si>
    <t>Supplemental disclosures of cash flow information</t>
  </si>
  <si>
    <t>Non-cash transactions</t>
  </si>
  <si>
    <t xml:space="preserve">            information as follows :</t>
  </si>
  <si>
    <t xml:space="preserve">   Total purchase of property, plant and equipment during the period</t>
  </si>
  <si>
    <r>
      <t xml:space="preserve"> </t>
    </r>
    <r>
      <rPr>
        <i/>
        <sz val="11"/>
        <rFont val="Times New Roman"/>
        <family val="1"/>
      </rPr>
      <t xml:space="preserve">  Add:</t>
    </r>
    <r>
      <rPr>
        <sz val="11"/>
        <rFont val="Times New Roman"/>
        <family val="1"/>
      </rPr>
      <t xml:space="preserve"> settlement of payable for property, plant and equipment </t>
    </r>
  </si>
  <si>
    <r>
      <t xml:space="preserve">   </t>
    </r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payable on purchase of property, plant and equipment </t>
    </r>
  </si>
  <si>
    <t xml:space="preserve">   Purchase of property, plant and equipment paid by cash</t>
  </si>
  <si>
    <t>Net cash used in investing activities</t>
  </si>
  <si>
    <t>Long-term loans to subsidiary</t>
  </si>
  <si>
    <t>Short-term loans to other parties</t>
  </si>
  <si>
    <t xml:space="preserve">    Acquisition of non-controlling interests without a change in control</t>
  </si>
  <si>
    <t>Balance at 1 January 2025</t>
  </si>
  <si>
    <t>Other finance costs paid</t>
  </si>
  <si>
    <t>Short-term loans to subsidiary</t>
  </si>
  <si>
    <t xml:space="preserve">Intangible assets </t>
  </si>
  <si>
    <t>Differences on changes in ownership interests</t>
  </si>
  <si>
    <t xml:space="preserve">    in subsidiaries</t>
  </si>
  <si>
    <t>Gain on exchange rate</t>
  </si>
  <si>
    <t>Loss on exchange rate</t>
  </si>
  <si>
    <t>Decrease in short-term loans to subsidiary</t>
  </si>
  <si>
    <t>Increase in long-term loans to subsidiary</t>
  </si>
  <si>
    <t>Reversal of loss on inventory devaluation</t>
  </si>
  <si>
    <t>Cash generated from operating activities</t>
  </si>
  <si>
    <t>Net cash from operating activities</t>
  </si>
  <si>
    <t xml:space="preserve">   Purchase of property, plant and equipment during the period</t>
  </si>
  <si>
    <t>Transfer to legal reserve</t>
  </si>
  <si>
    <t>Convertible debentures</t>
  </si>
  <si>
    <t>Gain on derivatives</t>
  </si>
  <si>
    <r>
      <t xml:space="preserve">   Less: </t>
    </r>
    <r>
      <rPr>
        <sz val="11"/>
        <rFont val="Times New Roman"/>
        <family val="1"/>
      </rPr>
      <t>increase in assets acquired under lease liabilities</t>
    </r>
  </si>
  <si>
    <t>(Gain) loss on disposal and written-off of property, plant and equipment</t>
  </si>
  <si>
    <t>Share premium on ordinary shares</t>
  </si>
  <si>
    <t>on ordinary</t>
  </si>
  <si>
    <t>shares</t>
  </si>
  <si>
    <t>on ordinary shares</t>
  </si>
  <si>
    <t>Loss on derivatives</t>
  </si>
  <si>
    <t>Warrants</t>
  </si>
  <si>
    <t xml:space="preserve">    Warants</t>
  </si>
  <si>
    <t>Transactions  with owners, recorded directly in equity</t>
  </si>
  <si>
    <t>Long-term loans to other party</t>
  </si>
  <si>
    <t xml:space="preserve">  Contributions by owners</t>
  </si>
  <si>
    <t xml:space="preserve">  Total contributions by owners</t>
  </si>
  <si>
    <t xml:space="preserve">  Contributions by owners of the parent</t>
  </si>
  <si>
    <t xml:space="preserve">  Total contributions by owners of the parent</t>
  </si>
  <si>
    <t>31 March</t>
  </si>
  <si>
    <t>Three-month period ended 31 March 2025</t>
  </si>
  <si>
    <t>Balance as at 31 March 2025</t>
  </si>
  <si>
    <t>Three-month period ended 31 March 2026</t>
  </si>
  <si>
    <t>Balance at 1 January 2026</t>
  </si>
  <si>
    <t>Balance as at 31 March 2026</t>
  </si>
  <si>
    <t xml:space="preserve">Three-month period ended </t>
  </si>
  <si>
    <t>Cash and cash equivalents at 31 March</t>
  </si>
  <si>
    <t>Acquisition of interest in associate</t>
  </si>
  <si>
    <t>Tax expense</t>
  </si>
  <si>
    <t>Net increase (decrease) in cash and cash equivalents,</t>
  </si>
  <si>
    <t>Net increase (decrease) in cash and cash equivalents</t>
  </si>
  <si>
    <t xml:space="preserve">  (817,775,785 ordinary shares, par value at Baht 
    1 per share)</t>
  </si>
  <si>
    <t xml:space="preserve">   (1,220,275,785 ordinary shares, par value at Baht 
    1 per share)</t>
  </si>
  <si>
    <t>Profit from operating activities</t>
  </si>
  <si>
    <t>Unrealised gain on foreign exchange</t>
  </si>
  <si>
    <t>Unrealised loss on derivatives</t>
  </si>
  <si>
    <t>Share of profit of associates accounted for using equity method, net of tax</t>
  </si>
  <si>
    <t>(Increase) decrease in short-term loans to other parties</t>
  </si>
  <si>
    <t>Additional paid-up capital in subsidiary</t>
  </si>
  <si>
    <t>Decrease in long-term loans to other party</t>
  </si>
  <si>
    <t>Decrease in bank overdrafts and short-term borrowings</t>
  </si>
  <si>
    <t>2, 10</t>
  </si>
  <si>
    <t>7, 10</t>
  </si>
  <si>
    <t>5, 7</t>
  </si>
  <si>
    <t>8, 10</t>
  </si>
  <si>
    <t xml:space="preserve">Share of profit of associates 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</si>
  <si>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</si>
  <si>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 Earnings (loss) per share </t>
    </r>
    <r>
      <rPr>
        <b/>
        <i/>
        <sz val="11"/>
        <rFont val="Times New Roman"/>
        <family val="1"/>
      </rPr>
      <t xml:space="preserve">(in Baht)  </t>
    </r>
  </si>
  <si>
    <t>Impairment loss of rubber plantation development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</si>
</sst>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(* #,##0.00_);_(* \(#,##0.00\);_(* &quot;-&quot;_);_(@_)"/>
    <numFmt numFmtId="170" formatCode="#,##0.00;\(#,##0.00\);\-\ \ "/>
    <numFmt numFmtId="171" formatCode="_(* #,##0.0000_);_(* \(#,##0.0000\);_(* &quot;-&quot;_);_(@_)"/>
    <numFmt numFmtId="172" formatCode="_(* #,##0_);_(* \(#,##0\);_(* &quot;-&quot;???_);_(@_)"/>
    <numFmt numFmtId="173" formatCode="0.000_);\(0.000\)"/>
  </numFmts>
  <fonts count="24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sz val="15"/>
      <name val="Times New Roman"/>
      <family val="1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7">
    <xf numFmtId="0" fontId="0" fillId="0" borderId="0" xfId="0"/>
    <xf numFmtId="41" fontId="20" fillId="0" borderId="0" xfId="39" applyNumberFormat="1" applyFont="1" applyFill="1" applyBorder="1" applyAlignment="1" applyProtection="1">
      <alignment horizontal="right" vertical="center"/>
      <protection locked="0"/>
    </xf>
    <xf numFmtId="41" fontId="11" fillId="0" borderId="0" xfId="39" applyNumberFormat="1" applyFont="1" applyFill="1" applyBorder="1" applyAlignment="1" applyProtection="1">
      <alignment horizontal="right" vertical="center"/>
      <protection locked="0"/>
    </xf>
    <xf numFmtId="41" fontId="11" fillId="0" borderId="0" xfId="39" applyNumberFormat="1" applyFont="1" applyFill="1" applyBorder="1" applyAlignment="1" applyProtection="1">
      <alignment horizontal="center" vertical="center"/>
      <protection locked="0"/>
    </xf>
    <xf numFmtId="41" fontId="11" fillId="0" borderId="0" xfId="39" applyNumberFormat="1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1" fontId="19" fillId="0" borderId="0" xfId="39" applyNumberFormat="1" applyFont="1" applyFill="1" applyBorder="1" applyAlignment="1" applyProtection="1">
      <alignment horizontal="right" vertical="center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left"/>
      <protection locked="0"/>
    </xf>
    <xf numFmtId="165" fontId="7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165" fontId="14" fillId="0" borderId="0" xfId="1" applyNumberFormat="1" applyFont="1" applyFill="1" applyBorder="1" applyAlignment="1" applyProtection="1">
      <alignment horizontal="center"/>
      <protection locked="0"/>
    </xf>
    <xf numFmtId="165" fontId="15" fillId="0" borderId="0" xfId="1" applyNumberFormat="1" applyFont="1" applyFill="1" applyBorder="1" applyAlignment="1" applyProtection="1">
      <alignment horizontal="left"/>
      <protection locked="0"/>
    </xf>
    <xf numFmtId="41" fontId="15" fillId="0" borderId="0" xfId="1" applyNumberFormat="1" applyFont="1" applyFill="1" applyBorder="1" applyAlignment="1" applyProtection="1">
      <protection locked="0"/>
    </xf>
    <xf numFmtId="41" fontId="15" fillId="0" borderId="0" xfId="1" applyNumberFormat="1" applyFont="1" applyFill="1" applyBorder="1" applyAlignment="1" applyProtection="1">
      <alignment horizontal="right"/>
      <protection locked="0"/>
    </xf>
    <xf numFmtId="165" fontId="9" fillId="0" borderId="0" xfId="1" applyNumberFormat="1" applyFont="1" applyFill="1" applyAlignment="1" applyProtection="1">
      <alignment horizontal="center"/>
      <protection locked="0"/>
    </xf>
    <xf numFmtId="165" fontId="12" fillId="0" borderId="0" xfId="1" applyNumberFormat="1" applyFont="1" applyFill="1" applyAlignment="1" applyProtection="1">
      <alignment horizontal="left"/>
      <protection locked="0"/>
    </xf>
    <xf numFmtId="41" fontId="12" fillId="0" borderId="0" xfId="1" applyNumberFormat="1" applyFont="1" applyFill="1" applyAlignment="1" applyProtection="1">
      <protection locked="0"/>
    </xf>
    <xf numFmtId="41" fontId="12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protection locked="0"/>
    </xf>
    <xf numFmtId="166" fontId="12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9" fontId="0" fillId="0" borderId="0" xfId="37" applyFont="1" applyFill="1" applyAlignment="1" applyProtection="1"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protection locked="0"/>
    </xf>
    <xf numFmtId="166" fontId="0" fillId="0" borderId="0" xfId="1" applyNumberFormat="1" applyFont="1" applyFill="1" applyProtection="1"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6" fontId="3" fillId="0" borderId="4" xfId="1" applyNumberFormat="1" applyFont="1" applyFill="1" applyBorder="1" applyAlignment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166" fontId="3" fillId="0" borderId="0" xfId="39" applyNumberFormat="1" applyFont="1" applyFill="1" applyBorder="1" applyAlignment="1" applyProtection="1">
      <alignment horizontal="right"/>
      <protection locked="0"/>
    </xf>
    <xf numFmtId="166" fontId="23" fillId="0" borderId="0" xfId="3" applyNumberFormat="1" applyFont="1" applyFill="1" applyBorder="1" applyAlignment="1" applyProtection="1">
      <alignment horizontal="right" vertical="center"/>
      <protection locked="0"/>
    </xf>
    <xf numFmtId="166" fontId="3" fillId="0" borderId="4" xfId="39" applyNumberFormat="1" applyFont="1" applyFill="1" applyBorder="1" applyAlignment="1" applyProtection="1">
      <alignment horizontal="right"/>
      <protection locked="0"/>
    </xf>
    <xf numFmtId="10" fontId="0" fillId="0" borderId="0" xfId="37" applyNumberFormat="1" applyFont="1" applyFill="1" applyAlignment="1" applyProtection="1">
      <protection locked="0"/>
    </xf>
    <xf numFmtId="166" fontId="23" fillId="0" borderId="0" xfId="39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protection locked="0"/>
    </xf>
    <xf numFmtId="41" fontId="4" fillId="0" borderId="0" xfId="1" applyNumberFormat="1" applyFont="1" applyFill="1" applyBorder="1" applyAlignment="1" applyProtection="1"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protection locked="0"/>
    </xf>
    <xf numFmtId="41" fontId="3" fillId="0" borderId="0" xfId="1" applyNumberFormat="1" applyFont="1" applyFill="1" applyBorder="1" applyAlignment="1" applyProtection="1">
      <alignment vertical="center"/>
      <protection locked="0"/>
    </xf>
    <xf numFmtId="166" fontId="3" fillId="0" borderId="0" xfId="1" applyNumberFormat="1" applyFont="1" applyFill="1" applyBorder="1" applyAlignment="1" applyProtection="1">
      <alignment horizontal="right" vertical="center"/>
      <protection locked="0"/>
    </xf>
    <xf numFmtId="166" fontId="3" fillId="0" borderId="0" xfId="1" applyNumberFormat="1" applyFont="1" applyFill="1" applyBorder="1" applyAlignment="1" applyProtection="1">
      <alignment vertical="center"/>
      <protection locked="0"/>
    </xf>
    <xf numFmtId="172" fontId="3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166" fontId="4" fillId="0" borderId="3" xfId="1" applyNumberFormat="1" applyFont="1" applyFill="1" applyBorder="1" applyAlignment="1" applyProtection="1">
      <alignment horizontal="right" vertical="center"/>
      <protection locked="0"/>
    </xf>
    <xf numFmtId="166" fontId="4" fillId="0" borderId="0" xfId="1" applyNumberFormat="1" applyFont="1" applyFill="1" applyBorder="1" applyAlignment="1" applyProtection="1">
      <alignment vertical="center"/>
      <protection locked="0"/>
    </xf>
    <xf numFmtId="166" fontId="4" fillId="0" borderId="0" xfId="1" applyNumberFormat="1" applyFont="1" applyFill="1" applyBorder="1" applyAlignment="1" applyProtection="1">
      <alignment horizontal="right" vertical="center"/>
      <protection locked="0"/>
    </xf>
    <xf numFmtId="172" fontId="4" fillId="0" borderId="0" xfId="1" applyNumberFormat="1" applyFont="1" applyFill="1" applyBorder="1" applyAlignment="1" applyProtection="1">
      <alignment horizontal="right" vertical="center"/>
      <protection locked="0"/>
    </xf>
    <xf numFmtId="166" fontId="4" fillId="0" borderId="0" xfId="5" applyNumberFormat="1" applyFont="1" applyFill="1" applyBorder="1" applyAlignment="1" applyProtection="1">
      <alignment horizontal="right"/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166" fontId="3" fillId="0" borderId="0" xfId="1" applyNumberFormat="1" applyFont="1" applyFill="1" applyAlignment="1" applyProtection="1">
      <alignment horizontal="center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43" fontId="10" fillId="0" borderId="0" xfId="39" applyFont="1" applyFill="1" applyBorder="1" applyAlignment="1" applyProtection="1">
      <protection locked="0"/>
    </xf>
    <xf numFmtId="166" fontId="3" fillId="0" borderId="0" xfId="5" applyNumberFormat="1" applyFont="1" applyFill="1" applyBorder="1" applyAlignment="1" applyProtection="1">
      <alignment horizontal="center"/>
      <protection locked="0"/>
    </xf>
    <xf numFmtId="166" fontId="3" fillId="0" borderId="0" xfId="5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</xf>
    <xf numFmtId="166" fontId="4" fillId="0" borderId="3" xfId="1" applyNumberFormat="1" applyFont="1" applyFill="1" applyBorder="1" applyAlignment="1" applyProtection="1">
      <alignment horizontal="right" vertical="center"/>
    </xf>
    <xf numFmtId="166" fontId="3" fillId="0" borderId="0" xfId="1" applyNumberFormat="1" applyFont="1" applyFill="1" applyBorder="1" applyAlignment="1" applyProtection="1">
      <alignment horizontal="right"/>
    </xf>
    <xf numFmtId="166" fontId="4" fillId="0" borderId="1" xfId="43" applyNumberFormat="1" applyFont="1" applyFill="1" applyBorder="1" applyAlignment="1" applyProtection="1">
      <alignment horizontal="right" vertical="center"/>
    </xf>
    <xf numFmtId="166" fontId="3" fillId="0" borderId="0" xfId="1" applyNumberFormat="1" applyFont="1" applyFill="1" applyBorder="1" applyAlignment="1" applyProtection="1">
      <alignment horizontal="right" vertical="center"/>
    </xf>
    <xf numFmtId="41" fontId="4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center" vertical="center"/>
      <protection locked="0"/>
    </xf>
    <xf numFmtId="166" fontId="3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Border="1" applyAlignment="1" applyProtection="1">
      <alignment horizontal="center" vertical="center"/>
      <protection locked="0"/>
    </xf>
    <xf numFmtId="166" fontId="4" fillId="0" borderId="0" xfId="1" applyNumberFormat="1" applyFont="1" applyFill="1" applyBorder="1" applyAlignment="1" applyProtection="1">
      <alignment horizontal="center" vertical="center"/>
      <protection locked="0"/>
    </xf>
    <xf numFmtId="166" fontId="4" fillId="0" borderId="0" xfId="1" applyNumberFormat="1" applyFont="1" applyFill="1" applyBorder="1" applyAlignment="1" applyProtection="1">
      <alignment horizontal="center"/>
      <protection locked="0"/>
    </xf>
    <xf numFmtId="166" fontId="4" fillId="0" borderId="0" xfId="39" applyNumberFormat="1" applyFont="1" applyFill="1" applyAlignment="1" applyProtection="1">
      <alignment horizontal="right"/>
    </xf>
    <xf numFmtId="166" fontId="3" fillId="0" borderId="0" xfId="1" applyNumberFormat="1" applyFont="1" applyFill="1" applyAlignment="1" applyProtection="1">
      <alignment horizontal="center" vertical="center"/>
    </xf>
    <xf numFmtId="166" fontId="4" fillId="0" borderId="1" xfId="1" applyNumberFormat="1" applyFont="1" applyFill="1" applyBorder="1" applyAlignment="1" applyProtection="1">
      <alignment horizontal="right"/>
    </xf>
    <xf numFmtId="166" fontId="0" fillId="0" borderId="0" xfId="6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6" applyNumberFormat="1" applyFont="1" applyFill="1" applyAlignment="1" applyProtection="1">
      <alignment horizontal="center"/>
      <protection locked="0"/>
    </xf>
    <xf numFmtId="166" fontId="0" fillId="0" borderId="4" xfId="1" applyNumberFormat="1" applyFont="1" applyFill="1" applyBorder="1" applyAlignment="1" applyProtection="1">
      <alignment horizontal="right"/>
      <protection locked="0"/>
    </xf>
    <xf numFmtId="0" fontId="0" fillId="0" borderId="0" xfId="1" applyNumberFormat="1" applyFont="1" applyFill="1" applyAlignment="1" applyProtection="1">
      <alignment horizontal="left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6" fontId="3" fillId="0" borderId="0" xfId="39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6" fontId="0" fillId="0" borderId="0" xfId="39" applyNumberFormat="1" applyFont="1" applyFill="1" applyAlignment="1" applyProtection="1">
      <alignment horizontal="right"/>
      <protection locked="0"/>
    </xf>
    <xf numFmtId="43" fontId="0" fillId="0" borderId="0" xfId="1" applyFont="1" applyFill="1" applyAlignment="1" applyProtection="1">
      <protection locked="0"/>
    </xf>
    <xf numFmtId="41" fontId="12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39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</xf>
    <xf numFmtId="166" fontId="0" fillId="0" borderId="5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Border="1" applyAlignment="1" applyProtection="1">
      <alignment horizontal="right"/>
    </xf>
    <xf numFmtId="166" fontId="4" fillId="0" borderId="3" xfId="1" applyNumberFormat="1" applyFont="1" applyFill="1" applyBorder="1" applyAlignment="1" applyProtection="1">
      <alignment horizontal="right"/>
    </xf>
    <xf numFmtId="166" fontId="4" fillId="0" borderId="4" xfId="3" applyNumberFormat="1" applyFont="1" applyFill="1" applyBorder="1" applyAlignment="1" applyProtection="1">
      <alignment horizontal="right" vertical="center"/>
    </xf>
    <xf numFmtId="166" fontId="4" fillId="0" borderId="1" xfId="3" applyNumberFormat="1" applyFont="1" applyFill="1" applyBorder="1" applyAlignment="1" applyProtection="1">
      <alignment horizontal="right" vertical="center"/>
    </xf>
    <xf numFmtId="166" fontId="4" fillId="0" borderId="2" xfId="39" applyNumberFormat="1" applyFont="1" applyFill="1" applyBorder="1" applyAlignment="1" applyProtection="1">
      <alignment horizontal="right" vertical="center"/>
    </xf>
    <xf numFmtId="166" fontId="4" fillId="0" borderId="2" xfId="3" applyNumberFormat="1" applyFont="1" applyFill="1" applyBorder="1" applyAlignment="1" applyProtection="1">
      <alignment horizontal="right" vertical="center"/>
    </xf>
    <xf numFmtId="166" fontId="0" fillId="0" borderId="0" xfId="2" applyNumberFormat="1" applyFont="1" applyFill="1" applyAlignment="1" applyProtection="1">
      <protection locked="0"/>
    </xf>
    <xf numFmtId="166" fontId="3" fillId="0" borderId="0" xfId="2" applyNumberFormat="1" applyFont="1" applyFill="1" applyAlignment="1" applyProtection="1">
      <protection locked="0"/>
    </xf>
    <xf numFmtId="166" fontId="3" fillId="0" borderId="2" xfId="39" applyNumberFormat="1" applyFont="1" applyFill="1" applyBorder="1" applyAlignment="1" applyProtection="1">
      <alignment horizontal="right"/>
      <protection locked="0"/>
    </xf>
    <xf numFmtId="166" fontId="3" fillId="0" borderId="0" xfId="39" applyNumberFormat="1" applyFont="1" applyFill="1" applyAlignment="1" applyProtection="1">
      <protection locked="0"/>
    </xf>
    <xf numFmtId="166" fontId="4" fillId="0" borderId="3" xfId="39" applyNumberFormat="1" applyFont="1" applyFill="1" applyBorder="1" applyAlignment="1" applyProtection="1">
      <alignment horizontal="right" vertical="center"/>
    </xf>
    <xf numFmtId="166" fontId="4" fillId="0" borderId="0" xfId="39" applyNumberFormat="1" applyFont="1" applyFill="1" applyBorder="1" applyAlignment="1" applyProtection="1">
      <alignment horizontal="right" vertical="center"/>
    </xf>
    <xf numFmtId="166" fontId="4" fillId="0" borderId="5" xfId="39" applyNumberFormat="1" applyFont="1" applyFill="1" applyBorder="1" applyAlignment="1" applyProtection="1">
      <alignment horizontal="right" vertical="center"/>
    </xf>
    <xf numFmtId="166" fontId="4" fillId="0" borderId="1" xfId="39" applyNumberFormat="1" applyFont="1" applyFill="1" applyBorder="1" applyAlignment="1" applyProtection="1">
      <alignment horizontal="right" vertical="center"/>
    </xf>
    <xf numFmtId="166" fontId="23" fillId="0" borderId="5" xfId="4" applyNumberFormat="1" applyFont="1" applyFill="1" applyBorder="1" applyAlignment="1" applyProtection="1">
      <alignment horizontal="right" vertical="center"/>
      <protection locked="0"/>
    </xf>
    <xf numFmtId="166" fontId="23" fillId="0" borderId="0" xfId="4" applyNumberFormat="1" applyFont="1" applyFill="1" applyBorder="1" applyAlignment="1" applyProtection="1">
      <alignment horizontal="right" vertical="center"/>
      <protection locked="0"/>
    </xf>
    <xf numFmtId="166" fontId="4" fillId="0" borderId="4" xfId="4" applyNumberFormat="1" applyFont="1" applyFill="1" applyBorder="1" applyAlignment="1" applyProtection="1">
      <alignment horizontal="right" vertical="center"/>
    </xf>
    <xf numFmtId="166" fontId="4" fillId="0" borderId="1" xfId="4" applyNumberFormat="1" applyFont="1" applyFill="1" applyBorder="1" applyAlignment="1" applyProtection="1">
      <alignment horizontal="right" vertical="center"/>
    </xf>
    <xf numFmtId="166" fontId="3" fillId="0" borderId="0" xfId="39" applyNumberFormat="1" applyFont="1" applyFill="1" applyBorder="1" applyAlignment="1" applyProtection="1">
      <alignment horizontal="right"/>
    </xf>
    <xf numFmtId="0" fontId="5" fillId="0" borderId="0" xfId="0" applyFont="1" applyProtection="1">
      <protection locked="0"/>
    </xf>
    <xf numFmtId="165" fontId="14" fillId="0" borderId="0" xfId="0" applyNumberFormat="1" applyFont="1" applyAlignment="1" applyProtection="1">
      <alignment horizontal="center"/>
      <protection locked="0"/>
    </xf>
    <xf numFmtId="165" fontId="15" fillId="0" borderId="0" xfId="0" applyNumberFormat="1" applyFont="1" applyAlignment="1" applyProtection="1">
      <alignment horizontal="left"/>
      <protection locked="0"/>
    </xf>
    <xf numFmtId="41" fontId="15" fillId="0" borderId="0" xfId="0" applyNumberFormat="1" applyFont="1" applyProtection="1">
      <protection locked="0"/>
    </xf>
    <xf numFmtId="41" fontId="15" fillId="0" borderId="0" xfId="0" applyNumberFormat="1" applyFont="1" applyAlignment="1" applyProtection="1">
      <alignment horizontal="right"/>
      <protection locked="0"/>
    </xf>
    <xf numFmtId="165" fontId="15" fillId="0" borderId="0" xfId="0" applyNumberFormat="1" applyFont="1" applyProtection="1"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left"/>
      <protection locked="0"/>
    </xf>
    <xf numFmtId="41" fontId="12" fillId="0" borderId="0" xfId="0" applyNumberFormat="1" applyFont="1" applyProtection="1">
      <protection locked="0"/>
    </xf>
    <xf numFmtId="41" fontId="12" fillId="0" borderId="0" xfId="0" applyNumberFormat="1" applyFont="1" applyAlignment="1" applyProtection="1">
      <alignment horizontal="right"/>
      <protection locked="0"/>
    </xf>
    <xf numFmtId="165" fontId="12" fillId="0" borderId="0" xfId="0" applyNumberFormat="1" applyFont="1" applyProtection="1">
      <protection locked="0"/>
    </xf>
    <xf numFmtId="165" fontId="0" fillId="0" borderId="0" xfId="0" applyNumberFormat="1" applyAlignment="1" applyProtection="1">
      <alignment horizontal="left"/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" fontId="0" fillId="0" borderId="0" xfId="0" quotePrefix="1" applyNumberFormat="1" applyAlignment="1" applyProtection="1">
      <alignment horizontal="center" vertical="center"/>
      <protection locked="0"/>
    </xf>
    <xf numFmtId="41" fontId="0" fillId="0" borderId="0" xfId="0" quotePrefix="1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 vertic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8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166" fontId="0" fillId="0" borderId="0" xfId="0" applyNumberFormat="1" applyProtection="1"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4" fillId="0" borderId="0" xfId="0" applyFont="1" applyAlignment="1" applyProtection="1">
      <alignment wrapText="1"/>
      <protection locked="0"/>
    </xf>
    <xf numFmtId="166" fontId="4" fillId="0" borderId="0" xfId="0" applyNumberFormat="1" applyFont="1" applyProtection="1">
      <protection locked="0"/>
    </xf>
    <xf numFmtId="166" fontId="4" fillId="0" borderId="5" xfId="0" applyNumberFormat="1" applyFont="1" applyBorder="1" applyProtection="1">
      <protection locked="0"/>
    </xf>
    <xf numFmtId="0" fontId="4" fillId="0" borderId="0" xfId="0" applyFont="1" applyProtection="1">
      <protection locked="0"/>
    </xf>
    <xf numFmtId="41" fontId="21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41" fontId="11" fillId="0" borderId="0" xfId="0" applyNumberFormat="1" applyFont="1" applyAlignment="1" applyProtection="1">
      <alignment horizontal="center" vertical="center"/>
      <protection locked="0"/>
    </xf>
    <xf numFmtId="49" fontId="10" fillId="0" borderId="0" xfId="0" quotePrefix="1" applyNumberFormat="1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65" fontId="8" fillId="0" borderId="0" xfId="0" applyNumberFormat="1" applyFont="1" applyAlignment="1" applyProtection="1">
      <alignment horizontal="left"/>
      <protection locked="0"/>
    </xf>
    <xf numFmtId="166" fontId="0" fillId="0" borderId="4" xfId="0" applyNumberFormat="1" applyBorder="1" applyProtection="1">
      <protection locked="0"/>
    </xf>
    <xf numFmtId="0" fontId="13" fillId="0" borderId="0" xfId="0" applyFont="1" applyProtection="1">
      <protection locked="0"/>
    </xf>
    <xf numFmtId="41" fontId="4" fillId="0" borderId="0" xfId="0" applyNumberFormat="1" applyFont="1" applyProtection="1">
      <protection locked="0"/>
    </xf>
    <xf numFmtId="169" fontId="0" fillId="0" borderId="0" xfId="0" applyNumberFormat="1" applyProtection="1">
      <protection locked="0"/>
    </xf>
    <xf numFmtId="41" fontId="0" fillId="0" borderId="0" xfId="0" applyNumberFormat="1" applyAlignment="1" applyProtection="1">
      <alignment horizontal="right"/>
      <protection locked="0"/>
    </xf>
    <xf numFmtId="171" fontId="0" fillId="0" borderId="0" xfId="0" applyNumberFormat="1" applyProtection="1">
      <protection locked="0"/>
    </xf>
    <xf numFmtId="171" fontId="0" fillId="0" borderId="0" xfId="0" applyNumberFormat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left"/>
      <protection locked="0"/>
    </xf>
    <xf numFmtId="41" fontId="15" fillId="0" borderId="0" xfId="0" applyNumberFormat="1" applyFont="1" applyAlignment="1" applyProtection="1">
      <alignment horizontal="center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5" fontId="6" fillId="0" borderId="0" xfId="0" applyNumberFormat="1" applyFon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166" fontId="3" fillId="0" borderId="0" xfId="0" applyNumberFormat="1" applyFont="1" applyProtection="1"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0" fontId="16" fillId="0" borderId="0" xfId="40" applyFont="1" applyAlignment="1" applyProtection="1">
      <alignment horizontal="left"/>
      <protection locked="0"/>
    </xf>
    <xf numFmtId="165" fontId="17" fillId="0" borderId="0" xfId="41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7" fontId="4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41" fontId="4" fillId="0" borderId="0" xfId="0" applyNumberFormat="1" applyFont="1" applyAlignment="1" applyProtection="1">
      <alignment horizontal="left"/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41" fontId="0" fillId="0" borderId="4" xfId="0" applyNumberFormat="1" applyBorder="1" applyAlignment="1" applyProtection="1">
      <alignment horizontal="center"/>
      <protection locked="0"/>
    </xf>
    <xf numFmtId="165" fontId="8" fillId="0" borderId="0" xfId="0" applyNumberFormat="1" applyFont="1" applyProtection="1">
      <protection locked="0"/>
    </xf>
    <xf numFmtId="165" fontId="10" fillId="0" borderId="0" xfId="35" applyNumberFormat="1" applyFont="1" applyProtection="1"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67" fontId="0" fillId="0" borderId="0" xfId="0" applyNumberForma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8" fillId="0" borderId="0" xfId="0" applyFont="1" applyProtection="1">
      <protection locked="0"/>
    </xf>
    <xf numFmtId="41" fontId="18" fillId="0" borderId="0" xfId="0" applyNumberFormat="1" applyFont="1" applyProtection="1"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center"/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166" fontId="0" fillId="0" borderId="4" xfId="0" applyNumberFormat="1" applyBorder="1" applyAlignment="1" applyProtection="1">
      <alignment horizontal="right"/>
      <protection locked="0"/>
    </xf>
    <xf numFmtId="167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 wrapText="1"/>
      <protection locked="0"/>
    </xf>
    <xf numFmtId="166" fontId="0" fillId="0" borderId="0" xfId="36" applyNumberFormat="1" applyFont="1" applyAlignment="1" applyProtection="1">
      <alignment horizontal="right"/>
      <protection locked="0"/>
    </xf>
    <xf numFmtId="167" fontId="12" fillId="0" borderId="0" xfId="0" applyNumberFormat="1" applyFont="1" applyProtection="1">
      <protection locked="0"/>
    </xf>
    <xf numFmtId="166" fontId="12" fillId="0" borderId="0" xfId="0" applyNumberFormat="1" applyFon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41" fontId="12" fillId="0" borderId="0" xfId="36" applyNumberFormat="1" applyFont="1" applyProtection="1">
      <protection locked="0"/>
    </xf>
    <xf numFmtId="166" fontId="0" fillId="0" borderId="0" xfId="1" applyNumberFormat="1" applyFont="1" applyProtection="1"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41" fontId="0" fillId="0" borderId="0" xfId="2" applyFont="1" applyFill="1" applyAlignment="1" applyProtection="1">
      <protection locked="0"/>
    </xf>
    <xf numFmtId="41" fontId="3" fillId="0" borderId="0" xfId="2" applyFont="1" applyFill="1" applyAlignment="1" applyProtection="1">
      <protection locked="0"/>
    </xf>
    <xf numFmtId="166" fontId="4" fillId="0" borderId="0" xfId="43" applyNumberFormat="1" applyFont="1" applyFill="1" applyBorder="1" applyAlignment="1" applyProtection="1">
      <alignment horizontal="right" vertical="center"/>
      <protection locked="0"/>
    </xf>
    <xf numFmtId="166" fontId="4" fillId="0" borderId="0" xfId="39" applyNumberFormat="1" applyFont="1" applyFill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166" fontId="0" fillId="0" borderId="0" xfId="0" quotePrefix="1" applyNumberFormat="1" applyProtection="1">
      <protection locked="0"/>
    </xf>
    <xf numFmtId="41" fontId="0" fillId="0" borderId="4" xfId="0" applyNumberFormat="1" applyBorder="1" applyProtection="1">
      <protection locked="0"/>
    </xf>
    <xf numFmtId="166" fontId="4" fillId="0" borderId="3" xfId="0" applyNumberFormat="1" applyFont="1" applyBorder="1"/>
    <xf numFmtId="166" fontId="4" fillId="0" borderId="2" xfId="0" applyNumberFormat="1" applyFont="1" applyBorder="1"/>
    <xf numFmtId="166" fontId="4" fillId="0" borderId="4" xfId="0" applyNumberFormat="1" applyFont="1" applyBorder="1"/>
    <xf numFmtId="166" fontId="4" fillId="0" borderId="0" xfId="0" applyNumberFormat="1" applyFont="1"/>
    <xf numFmtId="166" fontId="4" fillId="0" borderId="3" xfId="0" applyNumberFormat="1" applyFont="1" applyBorder="1" applyAlignment="1">
      <alignment horizontal="right"/>
    </xf>
    <xf numFmtId="166" fontId="0" fillId="0" borderId="0" xfId="0" applyNumberFormat="1" applyAlignment="1">
      <alignment horizontal="right"/>
    </xf>
    <xf numFmtId="166" fontId="0" fillId="0" borderId="4" xfId="1" applyNumberFormat="1" applyFont="1" applyFill="1" applyBorder="1" applyAlignment="1" applyProtection="1">
      <alignment horizontal="right"/>
    </xf>
    <xf numFmtId="166" fontId="4" fillId="0" borderId="2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 applyProtection="1">
      <alignment horizontal="right" vertical="center"/>
      <protection locked="0"/>
    </xf>
    <xf numFmtId="165" fontId="3" fillId="0" borderId="0" xfId="39" applyNumberFormat="1" applyFont="1" applyFill="1" applyBorder="1" applyAlignment="1" applyProtection="1">
      <alignment horizontal="right"/>
      <protection locked="0"/>
    </xf>
    <xf numFmtId="173" fontId="4" fillId="0" borderId="2" xfId="0" applyNumberFormat="1" applyFont="1" applyBorder="1" applyProtection="1">
      <protection locked="0"/>
    </xf>
    <xf numFmtId="173" fontId="4" fillId="0" borderId="0" xfId="0" applyNumberFormat="1" applyFont="1" applyProtection="1">
      <protection locked="0"/>
    </xf>
    <xf numFmtId="173" fontId="4" fillId="0" borderId="0" xfId="39" applyNumberFormat="1" applyFont="1" applyFill="1" applyBorder="1" applyAlignment="1" applyProtection="1">
      <alignment horizontal="right"/>
      <protection locked="0"/>
    </xf>
    <xf numFmtId="173" fontId="4" fillId="0" borderId="0" xfId="0" applyNumberFormat="1" applyFont="1" applyAlignment="1" applyProtection="1">
      <alignment horizontal="right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 wrapText="1"/>
      <protection locked="0"/>
    </xf>
    <xf numFmtId="41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wrapText="1"/>
      <protection locked="0"/>
    </xf>
    <xf numFmtId="41" fontId="20" fillId="0" borderId="0" xfId="0" applyNumberFormat="1" applyFont="1" applyAlignment="1" applyProtection="1">
      <alignment horizontal="center" vertical="center"/>
      <protection locked="0"/>
    </xf>
    <xf numFmtId="41" fontId="22" fillId="0" borderId="0" xfId="0" applyNumberFormat="1" applyFont="1" applyAlignment="1" applyProtection="1">
      <alignment horizontal="center" vertic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41" fontId="0" fillId="0" borderId="4" xfId="0" applyNumberFormat="1" applyBorder="1" applyAlignment="1" applyProtection="1">
      <alignment horizontal="center"/>
      <protection locked="0"/>
    </xf>
  </cellXfs>
  <cellStyles count="44">
    <cellStyle name="Comma" xfId="1" builtinId="3"/>
    <cellStyle name="Comma [0]" xfId="2" builtinId="6"/>
    <cellStyle name="Comma 10" xfId="42" xr:uid="{B2B14831-FB74-4301-8C4B-57713F50B11A}"/>
    <cellStyle name="Comma 18" xfId="39" xr:uid="{8AB0FA88-3062-4305-9E46-EDCB146F0908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5" xfId="43" xr:uid="{A1BDB7B0-998C-4047-B66C-1DFE9D6B9C9F}"/>
    <cellStyle name="Comma 4" xfId="6" xr:uid="{00000000-0005-0000-0000-000005000000}"/>
    <cellStyle name="Normal" xfId="0" builtinId="0"/>
    <cellStyle name="Normal - Style1" xfId="7" xr:uid="{00000000-0005-0000-0000-000007000000}"/>
    <cellStyle name="Normal 10" xfId="8" xr:uid="{00000000-0005-0000-0000-000008000000}"/>
    <cellStyle name="Normal 11" xfId="9" xr:uid="{00000000-0005-0000-0000-000009000000}"/>
    <cellStyle name="Normal 12" xfId="10" xr:uid="{00000000-0005-0000-0000-00000A000000}"/>
    <cellStyle name="Normal 13" xfId="11" xr:uid="{00000000-0005-0000-0000-00000B000000}"/>
    <cellStyle name="Normal 14" xfId="12" xr:uid="{00000000-0005-0000-0000-00000C000000}"/>
    <cellStyle name="Normal 15" xfId="13" xr:uid="{00000000-0005-0000-0000-00000D000000}"/>
    <cellStyle name="Normal 16" xfId="14" xr:uid="{00000000-0005-0000-0000-00000E000000}"/>
    <cellStyle name="Normal 17" xfId="15" xr:uid="{00000000-0005-0000-0000-00000F000000}"/>
    <cellStyle name="Normal 18" xfId="16" xr:uid="{00000000-0005-0000-0000-000010000000}"/>
    <cellStyle name="Normal 19" xfId="17" xr:uid="{00000000-0005-0000-0000-000011000000}"/>
    <cellStyle name="Normal 2" xfId="18" xr:uid="{00000000-0005-0000-0000-000012000000}"/>
    <cellStyle name="Normal 2 2 3" xfId="41" xr:uid="{ECD9EA63-F641-4BD7-8A75-1F1661056AA3}"/>
    <cellStyle name="Normal 20" xfId="19" xr:uid="{00000000-0005-0000-0000-000013000000}"/>
    <cellStyle name="Normal 21" xfId="20" xr:uid="{00000000-0005-0000-0000-000014000000}"/>
    <cellStyle name="Normal 22" xfId="21" xr:uid="{00000000-0005-0000-0000-000015000000}"/>
    <cellStyle name="Normal 23" xfId="22" xr:uid="{00000000-0005-0000-0000-000016000000}"/>
    <cellStyle name="Normal 24" xfId="23" xr:uid="{00000000-0005-0000-0000-000017000000}"/>
    <cellStyle name="Normal 25" xfId="24" xr:uid="{00000000-0005-0000-0000-000018000000}"/>
    <cellStyle name="Normal 28" xfId="25" xr:uid="{00000000-0005-0000-0000-000019000000}"/>
    <cellStyle name="Normal 29" xfId="26" xr:uid="{00000000-0005-0000-0000-00001A000000}"/>
    <cellStyle name="Normal 3" xfId="27" xr:uid="{00000000-0005-0000-0000-00001B000000}"/>
    <cellStyle name="Normal 30" xfId="28" xr:uid="{00000000-0005-0000-0000-00001C000000}"/>
    <cellStyle name="Normal 4" xfId="29" xr:uid="{00000000-0005-0000-0000-00001D000000}"/>
    <cellStyle name="Normal 41" xfId="40" xr:uid="{1DBD98F5-8D5B-4945-A5EA-ADF4474C7389}"/>
    <cellStyle name="Normal 5" xfId="30" xr:uid="{00000000-0005-0000-0000-00001E000000}"/>
    <cellStyle name="Normal 6" xfId="31" xr:uid="{00000000-0005-0000-0000-00001F000000}"/>
    <cellStyle name="Normal 7" xfId="32" xr:uid="{00000000-0005-0000-0000-000020000000}"/>
    <cellStyle name="Normal 8" xfId="33" xr:uid="{00000000-0005-0000-0000-000021000000}"/>
    <cellStyle name="Normal 9" xfId="34" xr:uid="{00000000-0005-0000-0000-000022000000}"/>
    <cellStyle name="Normal_Note-Thai_Q1-2002" xfId="35" xr:uid="{00000000-0005-0000-0000-000023000000}"/>
    <cellStyle name="Normal_Sheet1" xfId="36" xr:uid="{00000000-0005-0000-0000-000024000000}"/>
    <cellStyle name="Percent" xfId="37" builtinId="5"/>
    <cellStyle name="Percent 2" xfId="38" xr:uid="{00000000-0005-0000-0000-000026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1798A-F994-49D4-BE96-C06526C9D16C}">
  <dimension ref="A1:Z109"/>
  <sheetViews>
    <sheetView tabSelected="1" view="pageBreakPreview" zoomScale="80" zoomScaleNormal="100" zoomScaleSheetLayoutView="80" workbookViewId="0">
      <selection activeCell="K8" sqref="K8"/>
    </sheetView>
  </sheetViews>
  <sheetFormatPr defaultColWidth="9.1796875" defaultRowHeight="14"/>
  <cols>
    <col min="1" max="1" width="50.81640625" style="118" customWidth="1"/>
    <col min="2" max="2" width="7.81640625" style="119" customWidth="1"/>
    <col min="3" max="3" width="1.1796875" style="118" customWidth="1"/>
    <col min="4" max="4" width="12.81640625" style="131" customWidth="1"/>
    <col min="5" max="5" width="1.1796875" style="153" customWidth="1"/>
    <col min="6" max="6" width="12.81640625" style="131" customWidth="1"/>
    <col min="7" max="7" width="1.1796875" style="131" customWidth="1"/>
    <col min="8" max="8" width="12.81640625" style="153" customWidth="1"/>
    <col min="9" max="9" width="1.1796875" style="153" customWidth="1"/>
    <col min="10" max="10" width="12.81640625" style="153" customWidth="1"/>
    <col min="11" max="11" width="9.1796875" style="121"/>
    <col min="12" max="12" width="13.81640625" style="121" customWidth="1"/>
    <col min="13" max="13" width="9.1796875" style="121"/>
    <col min="14" max="15" width="13.54296875" style="121" customWidth="1"/>
    <col min="16" max="16384" width="9.1796875" style="121"/>
  </cols>
  <sheetData>
    <row r="1" spans="1:26" s="111" customFormat="1" ht="18.75" customHeight="1">
      <c r="A1" s="106" t="s">
        <v>0</v>
      </c>
      <c r="B1" s="107"/>
      <c r="C1" s="108"/>
      <c r="D1" s="109"/>
      <c r="E1" s="110"/>
      <c r="F1" s="109"/>
      <c r="G1" s="109"/>
      <c r="H1" s="110"/>
      <c r="I1" s="110"/>
      <c r="J1" s="110"/>
    </row>
    <row r="2" spans="1:26" s="117" customFormat="1" ht="18.75" customHeight="1">
      <c r="A2" s="112" t="s">
        <v>1</v>
      </c>
      <c r="B2" s="113"/>
      <c r="C2" s="114"/>
      <c r="D2" s="115"/>
      <c r="E2" s="116"/>
      <c r="F2" s="115"/>
      <c r="G2" s="115"/>
      <c r="H2" s="116"/>
      <c r="I2" s="116"/>
      <c r="J2" s="116"/>
    </row>
    <row r="4" spans="1:26" ht="18.75" customHeight="1">
      <c r="D4" s="226" t="s">
        <v>2</v>
      </c>
      <c r="E4" s="226"/>
      <c r="F4" s="226"/>
      <c r="G4" s="226"/>
      <c r="H4" s="227" t="s">
        <v>3</v>
      </c>
      <c r="I4" s="227"/>
      <c r="J4" s="227"/>
    </row>
    <row r="5" spans="1:26" ht="18.75" customHeight="1">
      <c r="C5" s="122"/>
      <c r="D5" s="226" t="s">
        <v>4</v>
      </c>
      <c r="E5" s="226"/>
      <c r="F5" s="226"/>
      <c r="G5" s="226"/>
      <c r="H5" s="226" t="s">
        <v>4</v>
      </c>
      <c r="I5" s="226"/>
      <c r="J5" s="226"/>
    </row>
    <row r="6" spans="1:26" ht="18.75" customHeight="1">
      <c r="C6" s="122"/>
      <c r="D6" s="123" t="s">
        <v>227</v>
      </c>
      <c r="E6" s="124"/>
      <c r="F6" s="124" t="s">
        <v>5</v>
      </c>
      <c r="G6" s="124"/>
      <c r="H6" s="123" t="s">
        <v>227</v>
      </c>
      <c r="I6" s="124"/>
      <c r="J6" s="124" t="s">
        <v>5</v>
      </c>
    </row>
    <row r="7" spans="1:26" ht="18.75" customHeight="1">
      <c r="A7" s="122" t="s">
        <v>6</v>
      </c>
      <c r="B7" s="119" t="s">
        <v>7</v>
      </c>
      <c r="C7" s="122"/>
      <c r="D7" s="125">
        <v>2026</v>
      </c>
      <c r="E7" s="126"/>
      <c r="F7" s="125">
        <v>2025</v>
      </c>
      <c r="G7" s="127"/>
      <c r="H7" s="125">
        <v>2026</v>
      </c>
      <c r="I7" s="126"/>
      <c r="J7" s="125">
        <v>2025</v>
      </c>
    </row>
    <row r="8" spans="1:26" ht="18.75" customHeight="1">
      <c r="A8" s="122"/>
      <c r="C8" s="122"/>
      <c r="D8" s="128" t="s">
        <v>8</v>
      </c>
      <c r="E8" s="126"/>
      <c r="F8" s="128"/>
      <c r="G8" s="127"/>
      <c r="H8" s="128" t="s">
        <v>8</v>
      </c>
      <c r="I8" s="126"/>
      <c r="J8" s="127"/>
    </row>
    <row r="9" spans="1:26" ht="18.75" customHeight="1">
      <c r="A9" s="122"/>
      <c r="C9" s="122"/>
      <c r="D9" s="229" t="s">
        <v>9</v>
      </c>
      <c r="E9" s="229"/>
      <c r="F9" s="229"/>
      <c r="G9" s="229"/>
      <c r="H9" s="229"/>
      <c r="I9" s="229"/>
      <c r="J9" s="229"/>
    </row>
    <row r="10" spans="1:26" s="132" customFormat="1" ht="18.75" customHeight="1">
      <c r="A10" s="129" t="s">
        <v>10</v>
      </c>
      <c r="B10" s="130"/>
      <c r="C10" s="130"/>
      <c r="D10" s="131"/>
      <c r="E10" s="131"/>
      <c r="F10" s="131"/>
      <c r="G10" s="131"/>
      <c r="H10" s="131"/>
      <c r="I10" s="131"/>
      <c r="J10" s="131"/>
    </row>
    <row r="11" spans="1:26" s="132" customFormat="1" ht="18.75" customHeight="1">
      <c r="A11" s="133" t="s">
        <v>11</v>
      </c>
      <c r="B11" s="130"/>
      <c r="C11" s="130"/>
      <c r="D11" s="134">
        <v>163413</v>
      </c>
      <c r="E11" s="134"/>
      <c r="F11" s="134">
        <v>157518</v>
      </c>
      <c r="G11" s="134"/>
      <c r="H11" s="134">
        <v>10163</v>
      </c>
      <c r="I11" s="134"/>
      <c r="J11" s="131">
        <v>11593</v>
      </c>
      <c r="L11" s="2"/>
      <c r="M11" s="2"/>
      <c r="N11" s="2"/>
      <c r="O11" s="2"/>
      <c r="P11" s="2"/>
      <c r="Q11" s="2"/>
      <c r="R11" s="2"/>
      <c r="T11" s="131"/>
      <c r="U11" s="131"/>
      <c r="V11" s="131"/>
      <c r="W11" s="131"/>
      <c r="X11" s="131"/>
      <c r="Y11" s="131"/>
      <c r="Z11" s="131"/>
    </row>
    <row r="12" spans="1:26" s="132" customFormat="1" ht="18.75" customHeight="1">
      <c r="A12" s="133" t="s">
        <v>12</v>
      </c>
      <c r="B12" s="130" t="s">
        <v>13</v>
      </c>
      <c r="C12" s="130"/>
      <c r="D12" s="134">
        <v>738514</v>
      </c>
      <c r="E12" s="134"/>
      <c r="F12" s="134">
        <v>816339</v>
      </c>
      <c r="G12" s="134"/>
      <c r="H12" s="135">
        <v>906026</v>
      </c>
      <c r="I12" s="134"/>
      <c r="J12" s="153">
        <v>904447</v>
      </c>
      <c r="L12" s="2"/>
      <c r="M12" s="2"/>
      <c r="N12" s="2"/>
      <c r="O12" s="2"/>
      <c r="P12" s="2"/>
      <c r="Q12" s="2"/>
      <c r="R12" s="2"/>
      <c r="T12" s="131"/>
      <c r="U12" s="131"/>
      <c r="V12" s="131"/>
      <c r="W12" s="131"/>
      <c r="X12" s="131"/>
      <c r="Y12" s="131"/>
      <c r="Z12" s="131"/>
    </row>
    <row r="13" spans="1:26" s="132" customFormat="1" ht="18.75" customHeight="1">
      <c r="A13" s="133" t="s">
        <v>14</v>
      </c>
      <c r="B13" s="130">
        <v>2</v>
      </c>
      <c r="C13" s="130"/>
      <c r="D13" s="134">
        <v>112357</v>
      </c>
      <c r="E13" s="134"/>
      <c r="F13" s="134">
        <v>112524</v>
      </c>
      <c r="G13" s="134"/>
      <c r="H13" s="135">
        <v>85507</v>
      </c>
      <c r="I13" s="134"/>
      <c r="J13" s="153">
        <v>92534</v>
      </c>
      <c r="L13" s="6"/>
      <c r="M13" s="2"/>
      <c r="N13" s="6"/>
      <c r="O13" s="2"/>
      <c r="P13" s="6"/>
      <c r="Q13" s="2"/>
      <c r="R13" s="6"/>
      <c r="T13" s="131"/>
      <c r="U13" s="131"/>
      <c r="V13" s="131"/>
      <c r="W13" s="131"/>
      <c r="X13" s="131"/>
      <c r="Y13" s="131"/>
      <c r="Z13" s="131"/>
    </row>
    <row r="14" spans="1:26" s="132" customFormat="1" ht="18.75" hidden="1" customHeight="1">
      <c r="A14" s="133" t="s">
        <v>197</v>
      </c>
      <c r="B14" s="130">
        <v>2</v>
      </c>
      <c r="C14" s="130"/>
      <c r="D14" s="134">
        <v>0</v>
      </c>
      <c r="E14" s="134"/>
      <c r="F14" s="134">
        <v>0</v>
      </c>
      <c r="G14" s="134"/>
      <c r="H14" s="134">
        <v>0</v>
      </c>
      <c r="I14" s="134"/>
      <c r="J14" s="135">
        <v>0</v>
      </c>
      <c r="K14" s="134"/>
      <c r="L14" s="6"/>
      <c r="M14" s="2"/>
      <c r="N14" s="6"/>
      <c r="O14" s="2"/>
      <c r="P14" s="6"/>
      <c r="Q14" s="2"/>
      <c r="R14" s="6"/>
      <c r="T14" s="131"/>
      <c r="U14" s="131"/>
      <c r="V14" s="131"/>
      <c r="W14" s="131"/>
      <c r="X14" s="131"/>
      <c r="Y14" s="131"/>
      <c r="Z14" s="131"/>
    </row>
    <row r="15" spans="1:26" s="132" customFormat="1" ht="18.75" customHeight="1">
      <c r="A15" s="133" t="s">
        <v>193</v>
      </c>
      <c r="B15" s="130"/>
      <c r="C15" s="130"/>
      <c r="D15" s="134">
        <v>1750</v>
      </c>
      <c r="E15" s="93"/>
      <c r="F15" s="134">
        <v>750</v>
      </c>
      <c r="G15" s="93"/>
      <c r="H15" s="134">
        <v>1750</v>
      </c>
      <c r="I15" s="134"/>
      <c r="J15" s="131">
        <v>750</v>
      </c>
      <c r="K15" s="134"/>
      <c r="L15" s="2"/>
      <c r="M15" s="2"/>
      <c r="N15" s="2"/>
      <c r="O15" s="2"/>
      <c r="P15" s="2"/>
      <c r="Q15" s="2"/>
      <c r="R15" s="2"/>
      <c r="T15" s="131"/>
      <c r="U15" s="131"/>
      <c r="V15" s="131"/>
      <c r="W15" s="131"/>
      <c r="X15" s="131"/>
      <c r="Y15" s="131"/>
      <c r="Z15" s="131"/>
    </row>
    <row r="16" spans="1:26" s="132" customFormat="1" ht="18.75" customHeight="1">
      <c r="A16" s="133" t="s">
        <v>15</v>
      </c>
      <c r="B16" s="130"/>
      <c r="C16" s="130"/>
      <c r="D16" s="134">
        <v>683932</v>
      </c>
      <c r="E16" s="134"/>
      <c r="F16" s="134">
        <v>712000</v>
      </c>
      <c r="G16" s="134"/>
      <c r="H16" s="134">
        <v>346465</v>
      </c>
      <c r="I16" s="134"/>
      <c r="J16" s="131">
        <f>485709-1</f>
        <v>485708</v>
      </c>
      <c r="L16" s="2"/>
      <c r="M16" s="2"/>
      <c r="N16" s="2"/>
      <c r="O16" s="2"/>
      <c r="P16" s="2"/>
      <c r="Q16" s="2"/>
      <c r="R16" s="2"/>
      <c r="T16" s="131"/>
      <c r="U16" s="131"/>
      <c r="V16" s="131"/>
      <c r="W16" s="131"/>
      <c r="X16" s="131"/>
      <c r="Y16" s="131"/>
      <c r="Z16" s="131"/>
    </row>
    <row r="17" spans="1:26" s="132" customFormat="1" ht="18.75" customHeight="1">
      <c r="A17" s="133" t="s">
        <v>16</v>
      </c>
      <c r="B17" s="130">
        <v>10</v>
      </c>
      <c r="C17" s="130"/>
      <c r="D17" s="134">
        <v>1236</v>
      </c>
      <c r="E17" s="134"/>
      <c r="F17" s="134">
        <v>5274</v>
      </c>
      <c r="G17" s="134"/>
      <c r="H17" s="134">
        <v>74</v>
      </c>
      <c r="I17" s="134"/>
      <c r="J17" s="131">
        <v>1303</v>
      </c>
      <c r="L17" s="2"/>
      <c r="M17" s="2"/>
      <c r="N17" s="2"/>
      <c r="O17" s="2"/>
      <c r="P17" s="2"/>
      <c r="Q17" s="2"/>
      <c r="R17" s="2"/>
      <c r="T17" s="131"/>
      <c r="U17" s="131"/>
      <c r="V17" s="131"/>
      <c r="W17" s="131"/>
      <c r="X17" s="131"/>
      <c r="Y17" s="131"/>
      <c r="Z17" s="131"/>
    </row>
    <row r="18" spans="1:26" s="132" customFormat="1" ht="18.75" customHeight="1">
      <c r="A18" s="133" t="s">
        <v>17</v>
      </c>
      <c r="B18" s="130"/>
      <c r="C18" s="130"/>
      <c r="D18" s="134">
        <v>17022</v>
      </c>
      <c r="E18" s="134"/>
      <c r="F18" s="134">
        <v>16308</v>
      </c>
      <c r="G18" s="134"/>
      <c r="H18" s="134">
        <v>8360</v>
      </c>
      <c r="I18" s="134"/>
      <c r="J18" s="131">
        <v>9257</v>
      </c>
      <c r="L18" s="2"/>
      <c r="M18" s="2"/>
      <c r="N18" s="2"/>
      <c r="O18" s="2"/>
      <c r="P18" s="2"/>
      <c r="Q18" s="2"/>
      <c r="R18" s="2"/>
      <c r="T18" s="131"/>
      <c r="U18" s="131"/>
      <c r="V18" s="131"/>
      <c r="W18" s="131"/>
      <c r="X18" s="131"/>
      <c r="Y18" s="131"/>
      <c r="Z18" s="131"/>
    </row>
    <row r="19" spans="1:26" s="132" customFormat="1" ht="18.75" customHeight="1">
      <c r="A19" s="136" t="s">
        <v>18</v>
      </c>
      <c r="B19" s="130"/>
      <c r="C19" s="130"/>
      <c r="D19" s="210">
        <f>SUM(D11:D18)</f>
        <v>1718224</v>
      </c>
      <c r="E19" s="137"/>
      <c r="F19" s="210">
        <f>SUM(F11:F18)</f>
        <v>1820713</v>
      </c>
      <c r="G19" s="137"/>
      <c r="H19" s="210">
        <f>SUM(H11:H18)</f>
        <v>1358345</v>
      </c>
      <c r="I19" s="137"/>
      <c r="J19" s="210">
        <f>SUM(J11:J18)</f>
        <v>1505592</v>
      </c>
      <c r="L19" s="1"/>
      <c r="M19" s="1"/>
      <c r="N19" s="1"/>
      <c r="O19" s="1"/>
      <c r="P19" s="1"/>
      <c r="Q19" s="1"/>
      <c r="R19" s="1"/>
      <c r="T19" s="131"/>
      <c r="U19" s="131"/>
      <c r="V19" s="131"/>
      <c r="W19" s="131"/>
      <c r="X19" s="131"/>
      <c r="Y19" s="131"/>
      <c r="Z19" s="131"/>
    </row>
    <row r="20" spans="1:26" ht="18.75" customHeight="1">
      <c r="B20" s="130"/>
      <c r="D20" s="22"/>
      <c r="E20" s="22"/>
      <c r="F20" s="22"/>
      <c r="G20" s="22"/>
      <c r="H20" s="22"/>
      <c r="I20" s="22"/>
      <c r="J20" s="22"/>
      <c r="L20" s="2"/>
      <c r="M20" s="2"/>
      <c r="N20" s="2"/>
      <c r="O20" s="2"/>
      <c r="P20" s="2"/>
      <c r="Q20" s="2"/>
      <c r="R20" s="2"/>
      <c r="T20" s="131"/>
      <c r="U20" s="131"/>
      <c r="V20" s="131"/>
      <c r="W20" s="131"/>
      <c r="X20" s="131"/>
      <c r="Y20" s="131"/>
      <c r="Z20" s="131"/>
    </row>
    <row r="21" spans="1:26" s="132" customFormat="1" ht="19.399999999999999" customHeight="1">
      <c r="A21" s="129" t="s">
        <v>19</v>
      </c>
      <c r="B21" s="130"/>
      <c r="C21" s="130"/>
      <c r="D21" s="135"/>
      <c r="E21" s="134"/>
      <c r="F21" s="135"/>
      <c r="G21" s="134"/>
      <c r="H21" s="134"/>
      <c r="I21" s="134"/>
      <c r="J21" s="134"/>
      <c r="L21" s="2"/>
      <c r="M21" s="3"/>
      <c r="N21" s="2"/>
      <c r="O21" s="2"/>
      <c r="P21" s="2"/>
      <c r="Q21" s="2"/>
      <c r="R21" s="2"/>
      <c r="T21" s="131"/>
      <c r="U21" s="131"/>
      <c r="V21" s="131"/>
      <c r="W21" s="131"/>
      <c r="X21" s="131"/>
      <c r="Y21" s="131"/>
      <c r="Z21" s="131"/>
    </row>
    <row r="22" spans="1:26" s="132" customFormat="1" ht="18.75" customHeight="1">
      <c r="A22" s="133" t="s">
        <v>20</v>
      </c>
      <c r="B22" s="130"/>
      <c r="C22" s="130"/>
      <c r="D22" s="134">
        <v>5100</v>
      </c>
      <c r="E22" s="134"/>
      <c r="F22" s="201">
        <v>5100</v>
      </c>
      <c r="G22" s="93"/>
      <c r="H22" s="134">
        <v>5100</v>
      </c>
      <c r="I22" s="134"/>
      <c r="J22" s="131">
        <v>5100</v>
      </c>
      <c r="L22" s="2"/>
      <c r="M22" s="2"/>
      <c r="N22" s="2"/>
      <c r="O22" s="2"/>
      <c r="P22" s="2"/>
      <c r="Q22" s="2"/>
      <c r="R22" s="2"/>
      <c r="T22" s="131"/>
      <c r="U22" s="131"/>
      <c r="V22" s="131"/>
      <c r="W22" s="131"/>
      <c r="X22" s="131"/>
      <c r="Y22" s="131"/>
      <c r="Z22" s="131"/>
    </row>
    <row r="23" spans="1:26" s="132" customFormat="1" ht="18.75" customHeight="1">
      <c r="A23" s="133" t="s">
        <v>21</v>
      </c>
      <c r="B23" s="130">
        <v>4</v>
      </c>
      <c r="C23" s="130"/>
      <c r="D23" s="134">
        <v>34886</v>
      </c>
      <c r="E23" s="134"/>
      <c r="F23" s="201">
        <v>28667</v>
      </c>
      <c r="G23" s="134"/>
      <c r="H23" s="134">
        <v>0</v>
      </c>
      <c r="I23" s="134"/>
      <c r="J23" s="134">
        <v>0</v>
      </c>
      <c r="L23" s="2"/>
      <c r="M23" s="2"/>
      <c r="N23" s="2"/>
      <c r="O23" s="2"/>
      <c r="P23" s="2"/>
      <c r="Q23" s="2"/>
      <c r="R23" s="2"/>
      <c r="T23" s="131"/>
      <c r="U23" s="131"/>
      <c r="V23" s="131"/>
      <c r="W23" s="131"/>
      <c r="X23" s="131"/>
      <c r="Y23" s="131"/>
      <c r="Z23" s="131"/>
    </row>
    <row r="24" spans="1:26" s="132" customFormat="1" ht="18.75" customHeight="1">
      <c r="A24" s="133" t="s">
        <v>22</v>
      </c>
      <c r="B24" s="130">
        <v>4</v>
      </c>
      <c r="C24" s="130"/>
      <c r="D24" s="134">
        <v>0</v>
      </c>
      <c r="E24" s="134"/>
      <c r="F24" s="201">
        <v>0</v>
      </c>
      <c r="G24" s="93"/>
      <c r="H24" s="134">
        <v>3102128</v>
      </c>
      <c r="I24" s="134"/>
      <c r="J24" s="131">
        <v>3092118</v>
      </c>
      <c r="K24" s="134"/>
      <c r="L24" s="2"/>
      <c r="M24" s="2"/>
      <c r="N24" s="2"/>
      <c r="O24" s="2"/>
      <c r="P24" s="2"/>
      <c r="Q24" s="2"/>
      <c r="R24" s="2"/>
      <c r="T24" s="131"/>
      <c r="U24" s="131"/>
      <c r="V24" s="131"/>
      <c r="W24" s="131"/>
      <c r="X24" s="131"/>
      <c r="Y24" s="131"/>
      <c r="Z24" s="131"/>
    </row>
    <row r="25" spans="1:26" s="132" customFormat="1" ht="19.399999999999999" customHeight="1">
      <c r="A25" s="133" t="s">
        <v>192</v>
      </c>
      <c r="B25" s="130" t="s">
        <v>249</v>
      </c>
      <c r="C25" s="130"/>
      <c r="D25" s="134">
        <v>0</v>
      </c>
      <c r="E25" s="134"/>
      <c r="F25" s="201">
        <v>0</v>
      </c>
      <c r="G25" s="134"/>
      <c r="H25" s="134">
        <v>362062</v>
      </c>
      <c r="I25" s="134"/>
      <c r="J25" s="131">
        <v>358062</v>
      </c>
      <c r="K25" s="134"/>
      <c r="L25" s="2"/>
      <c r="M25" s="3"/>
      <c r="N25" s="2"/>
      <c r="O25" s="2"/>
      <c r="P25" s="2"/>
      <c r="Q25" s="2"/>
      <c r="R25" s="2"/>
      <c r="T25" s="131"/>
      <c r="U25" s="131"/>
      <c r="V25" s="131"/>
      <c r="W25" s="131"/>
      <c r="X25" s="131"/>
      <c r="Y25" s="131"/>
      <c r="Z25" s="131"/>
    </row>
    <row r="26" spans="1:26" s="132" customFormat="1" ht="19.399999999999999" customHeight="1">
      <c r="A26" s="133" t="s">
        <v>222</v>
      </c>
      <c r="B26" s="130"/>
      <c r="C26" s="130"/>
      <c r="D26" s="134">
        <v>250</v>
      </c>
      <c r="E26" s="134"/>
      <c r="F26" s="201">
        <v>438</v>
      </c>
      <c r="G26" s="134"/>
      <c r="H26" s="134">
        <v>250</v>
      </c>
      <c r="I26" s="134"/>
      <c r="J26" s="131">
        <v>438</v>
      </c>
      <c r="K26" s="134"/>
      <c r="L26" s="2"/>
      <c r="M26" s="3"/>
      <c r="N26" s="2"/>
      <c r="O26" s="2"/>
      <c r="P26" s="2"/>
      <c r="Q26" s="2"/>
      <c r="R26" s="2"/>
      <c r="T26" s="131"/>
      <c r="U26" s="131"/>
      <c r="V26" s="131"/>
      <c r="W26" s="131"/>
      <c r="X26" s="131"/>
      <c r="Y26" s="131"/>
      <c r="Z26" s="131"/>
    </row>
    <row r="27" spans="1:26" s="132" customFormat="1" ht="18.75" customHeight="1">
      <c r="A27" s="133" t="s">
        <v>23</v>
      </c>
      <c r="B27" s="130">
        <v>7</v>
      </c>
      <c r="C27" s="130"/>
      <c r="D27" s="134">
        <v>833279</v>
      </c>
      <c r="E27" s="134"/>
      <c r="F27" s="201">
        <v>833279</v>
      </c>
      <c r="G27" s="93"/>
      <c r="H27" s="134">
        <v>540620</v>
      </c>
      <c r="I27" s="134"/>
      <c r="J27" s="131">
        <v>540620</v>
      </c>
      <c r="L27" s="2"/>
      <c r="M27" s="2"/>
      <c r="N27" s="2"/>
      <c r="O27" s="2"/>
      <c r="P27" s="2"/>
      <c r="Q27" s="2"/>
      <c r="R27" s="2"/>
      <c r="T27" s="131"/>
      <c r="U27" s="131"/>
      <c r="V27" s="131"/>
      <c r="W27" s="131"/>
      <c r="X27" s="131"/>
      <c r="Y27" s="131"/>
      <c r="Z27" s="131"/>
    </row>
    <row r="28" spans="1:26" s="132" customFormat="1" ht="18.75" customHeight="1">
      <c r="A28" s="133" t="s">
        <v>24</v>
      </c>
      <c r="B28" s="130" t="s">
        <v>251</v>
      </c>
      <c r="C28" s="130"/>
      <c r="D28" s="134">
        <v>4265619</v>
      </c>
      <c r="E28" s="134"/>
      <c r="F28" s="201">
        <v>4309348</v>
      </c>
      <c r="G28" s="134"/>
      <c r="H28" s="134">
        <v>1330303</v>
      </c>
      <c r="I28" s="134"/>
      <c r="J28" s="131">
        <v>1345961</v>
      </c>
      <c r="L28" s="6"/>
      <c r="M28" s="2"/>
      <c r="N28" s="2"/>
      <c r="O28" s="2"/>
      <c r="P28" s="2"/>
      <c r="Q28" s="2"/>
      <c r="R28" s="2"/>
      <c r="T28" s="131"/>
      <c r="U28" s="131"/>
      <c r="V28" s="131"/>
      <c r="W28" s="131"/>
      <c r="X28" s="131"/>
      <c r="Y28" s="131"/>
      <c r="Z28" s="131"/>
    </row>
    <row r="29" spans="1:26" s="132" customFormat="1" ht="18.75" customHeight="1">
      <c r="A29" s="133" t="s">
        <v>198</v>
      </c>
      <c r="B29" s="130"/>
      <c r="C29" s="130"/>
      <c r="D29" s="134">
        <v>7707</v>
      </c>
      <c r="E29" s="134"/>
      <c r="F29" s="201">
        <v>6718</v>
      </c>
      <c r="G29" s="134"/>
      <c r="H29" s="134">
        <v>7515</v>
      </c>
      <c r="I29" s="134"/>
      <c r="J29" s="131">
        <v>6535</v>
      </c>
      <c r="L29" s="2"/>
      <c r="M29" s="2"/>
      <c r="N29" s="2"/>
      <c r="O29" s="2"/>
      <c r="P29" s="2"/>
      <c r="Q29" s="2"/>
      <c r="R29" s="2"/>
      <c r="T29" s="131"/>
      <c r="U29" s="131"/>
      <c r="V29" s="131"/>
      <c r="W29" s="131"/>
      <c r="X29" s="131"/>
      <c r="Y29" s="131"/>
      <c r="Z29" s="131"/>
    </row>
    <row r="30" spans="1:26" s="132" customFormat="1" ht="18.75" customHeight="1">
      <c r="A30" s="133" t="s">
        <v>25</v>
      </c>
      <c r="B30" s="130"/>
      <c r="C30" s="130"/>
      <c r="D30" s="134">
        <v>152941</v>
      </c>
      <c r="E30" s="134"/>
      <c r="F30" s="201">
        <v>154527</v>
      </c>
      <c r="G30" s="134"/>
      <c r="H30" s="134">
        <v>5236</v>
      </c>
      <c r="I30" s="134"/>
      <c r="J30" s="131">
        <v>5271</v>
      </c>
      <c r="L30" s="2"/>
      <c r="M30" s="2"/>
      <c r="N30" s="2"/>
      <c r="O30" s="2"/>
      <c r="P30" s="2"/>
      <c r="Q30" s="2"/>
      <c r="R30" s="2"/>
      <c r="T30" s="131"/>
      <c r="U30" s="131"/>
      <c r="V30" s="131"/>
      <c r="W30" s="131"/>
      <c r="X30" s="131"/>
      <c r="Y30" s="131"/>
      <c r="Z30" s="131"/>
    </row>
    <row r="31" spans="1:26" s="132" customFormat="1" ht="18.75" customHeight="1">
      <c r="A31" s="133" t="s">
        <v>26</v>
      </c>
      <c r="B31" s="130">
        <v>6</v>
      </c>
      <c r="C31" s="130"/>
      <c r="D31" s="134">
        <v>810315</v>
      </c>
      <c r="E31" s="134"/>
      <c r="F31" s="201">
        <v>824668</v>
      </c>
      <c r="G31" s="134"/>
      <c r="H31" s="134">
        <v>0</v>
      </c>
      <c r="I31" s="134"/>
      <c r="J31" s="134">
        <v>0</v>
      </c>
      <c r="L31" s="2"/>
      <c r="M31" s="2"/>
      <c r="N31" s="2"/>
      <c r="O31" s="2"/>
      <c r="P31" s="2"/>
      <c r="Q31" s="2"/>
      <c r="R31" s="2"/>
      <c r="T31" s="131"/>
      <c r="U31" s="131"/>
      <c r="V31" s="131"/>
      <c r="W31" s="131"/>
      <c r="X31" s="131"/>
      <c r="Y31" s="131"/>
      <c r="Z31" s="131"/>
    </row>
    <row r="32" spans="1:26" s="132" customFormat="1" ht="18.75" customHeight="1">
      <c r="A32" s="133" t="s">
        <v>27</v>
      </c>
      <c r="B32" s="130"/>
      <c r="C32" s="130"/>
      <c r="D32" s="134">
        <v>53989</v>
      </c>
      <c r="E32" s="134"/>
      <c r="F32" s="201">
        <v>48697</v>
      </c>
      <c r="G32" s="134"/>
      <c r="H32" s="134">
        <v>46531</v>
      </c>
      <c r="I32" s="134"/>
      <c r="J32" s="131">
        <v>41756</v>
      </c>
      <c r="L32" s="2"/>
      <c r="M32" s="2"/>
      <c r="N32" s="2"/>
      <c r="O32" s="2"/>
      <c r="P32" s="2"/>
      <c r="Q32" s="2"/>
      <c r="R32" s="2"/>
      <c r="T32" s="131"/>
      <c r="U32" s="131"/>
      <c r="V32" s="131"/>
      <c r="W32" s="131"/>
      <c r="X32" s="131"/>
      <c r="Y32" s="131"/>
      <c r="Z32" s="131"/>
    </row>
    <row r="33" spans="1:26" s="132" customFormat="1" ht="18.75" customHeight="1">
      <c r="A33" s="132" t="s">
        <v>28</v>
      </c>
      <c r="B33" s="130"/>
      <c r="C33" s="130"/>
      <c r="D33" s="134">
        <v>3413</v>
      </c>
      <c r="E33" s="134"/>
      <c r="F33" s="201">
        <v>4654</v>
      </c>
      <c r="G33" s="134"/>
      <c r="H33" s="134">
        <v>0</v>
      </c>
      <c r="I33" s="134"/>
      <c r="J33" s="134">
        <v>0</v>
      </c>
      <c r="L33" s="2"/>
      <c r="M33" s="2"/>
      <c r="N33" s="2"/>
      <c r="O33" s="2"/>
      <c r="P33" s="2"/>
      <c r="Q33" s="2"/>
      <c r="R33" s="2"/>
      <c r="T33" s="131"/>
      <c r="U33" s="131"/>
      <c r="V33" s="131"/>
      <c r="W33" s="131"/>
      <c r="X33" s="131"/>
      <c r="Y33" s="131"/>
      <c r="Z33" s="131"/>
    </row>
    <row r="34" spans="1:26" s="132" customFormat="1" ht="18.75" customHeight="1">
      <c r="A34" s="133" t="s">
        <v>29</v>
      </c>
      <c r="B34" s="130"/>
      <c r="C34" s="130"/>
      <c r="D34" s="134">
        <v>6868</v>
      </c>
      <c r="E34" s="134"/>
      <c r="F34" s="201">
        <v>6849</v>
      </c>
      <c r="G34" s="134"/>
      <c r="H34" s="134">
        <v>6868</v>
      </c>
      <c r="I34" s="134"/>
      <c r="J34" s="131">
        <v>6849</v>
      </c>
      <c r="L34" s="2"/>
      <c r="M34" s="2"/>
      <c r="N34" s="2"/>
      <c r="O34" s="2"/>
      <c r="P34" s="2"/>
      <c r="Q34" s="2"/>
      <c r="R34" s="2"/>
      <c r="T34" s="131"/>
      <c r="U34" s="131"/>
      <c r="V34" s="131"/>
      <c r="W34" s="131"/>
      <c r="X34" s="131"/>
      <c r="Y34" s="131"/>
      <c r="Z34" s="131"/>
    </row>
    <row r="35" spans="1:26" s="132" customFormat="1" ht="18.75" customHeight="1">
      <c r="A35" s="133" t="s">
        <v>30</v>
      </c>
      <c r="B35" s="130"/>
      <c r="C35" s="130"/>
      <c r="D35" s="135">
        <v>34849</v>
      </c>
      <c r="E35" s="134"/>
      <c r="F35" s="202">
        <v>27265</v>
      </c>
      <c r="G35" s="134"/>
      <c r="H35" s="134">
        <v>4779</v>
      </c>
      <c r="I35" s="134"/>
      <c r="J35" s="131">
        <v>4999</v>
      </c>
      <c r="L35" s="2"/>
      <c r="M35" s="2"/>
      <c r="N35" s="2"/>
      <c r="O35" s="2"/>
      <c r="P35" s="2"/>
      <c r="Q35" s="2"/>
      <c r="R35" s="2"/>
      <c r="T35" s="131"/>
      <c r="U35" s="131"/>
      <c r="V35" s="131"/>
      <c r="W35" s="131"/>
      <c r="X35" s="131"/>
      <c r="Y35" s="131"/>
      <c r="Z35" s="131"/>
    </row>
    <row r="36" spans="1:26" s="132" customFormat="1" ht="18.75" customHeight="1">
      <c r="A36" s="136" t="s">
        <v>31</v>
      </c>
      <c r="B36" s="130"/>
      <c r="C36" s="130"/>
      <c r="D36" s="210">
        <f>SUM(D22:D35)</f>
        <v>6209216</v>
      </c>
      <c r="E36" s="137"/>
      <c r="F36" s="210">
        <f>SUM(F22:F35)</f>
        <v>6250210</v>
      </c>
      <c r="G36" s="137"/>
      <c r="H36" s="210">
        <f>SUM(H22:H35)</f>
        <v>5411392</v>
      </c>
      <c r="I36" s="137"/>
      <c r="J36" s="210">
        <f>SUM(J22:J35)</f>
        <v>5407709</v>
      </c>
      <c r="L36" s="1"/>
      <c r="M36" s="1"/>
      <c r="N36" s="1"/>
      <c r="O36" s="1"/>
      <c r="P36" s="1"/>
      <c r="Q36" s="1"/>
      <c r="R36" s="1"/>
      <c r="T36" s="131"/>
      <c r="U36" s="131"/>
      <c r="V36" s="131"/>
      <c r="W36" s="131"/>
      <c r="X36" s="131"/>
      <c r="Y36" s="131"/>
      <c r="Z36" s="131"/>
    </row>
    <row r="37" spans="1:26" s="132" customFormat="1" ht="9" customHeight="1">
      <c r="A37" s="136"/>
      <c r="B37" s="130"/>
      <c r="C37" s="130"/>
      <c r="D37" s="138"/>
      <c r="E37" s="137"/>
      <c r="F37" s="138"/>
      <c r="G37" s="137"/>
      <c r="H37" s="138"/>
      <c r="I37" s="137"/>
      <c r="J37" s="138"/>
      <c r="L37" s="2"/>
      <c r="M37" s="2"/>
      <c r="N37" s="2"/>
      <c r="O37" s="2"/>
      <c r="P37" s="2"/>
      <c r="Q37" s="2"/>
      <c r="R37" s="2"/>
      <c r="T37" s="131"/>
      <c r="U37" s="131"/>
      <c r="V37" s="131"/>
      <c r="W37" s="131"/>
      <c r="X37" s="131"/>
      <c r="Y37" s="131"/>
      <c r="Z37" s="131"/>
    </row>
    <row r="38" spans="1:26" s="132" customFormat="1" ht="18.75" customHeight="1" thickBot="1">
      <c r="A38" s="139" t="s">
        <v>32</v>
      </c>
      <c r="B38" s="130"/>
      <c r="C38" s="130"/>
      <c r="D38" s="211">
        <f>D19+D36</f>
        <v>7927440</v>
      </c>
      <c r="E38" s="137"/>
      <c r="F38" s="211">
        <f>F19+F36</f>
        <v>8070923</v>
      </c>
      <c r="G38" s="137"/>
      <c r="H38" s="211">
        <f>H19+H36</f>
        <v>6769737</v>
      </c>
      <c r="I38" s="137"/>
      <c r="J38" s="211">
        <f>J19+J36</f>
        <v>6913301</v>
      </c>
      <c r="L38" s="1"/>
      <c r="M38" s="1"/>
      <c r="N38" s="1"/>
      <c r="O38" s="1"/>
      <c r="P38" s="1"/>
      <c r="Q38" s="1"/>
      <c r="R38" s="1"/>
      <c r="T38" s="131"/>
      <c r="U38" s="131"/>
      <c r="V38" s="131"/>
      <c r="W38" s="131"/>
      <c r="X38" s="131"/>
      <c r="Y38" s="131"/>
      <c r="Z38" s="131"/>
    </row>
    <row r="39" spans="1:26" s="132" customFormat="1" ht="18.75" customHeight="1" thickTop="1">
      <c r="A39" s="118"/>
      <c r="B39" s="119"/>
      <c r="C39" s="118"/>
      <c r="D39" s="7"/>
      <c r="E39" s="7"/>
      <c r="F39" s="7"/>
      <c r="G39" s="7"/>
      <c r="H39" s="7"/>
      <c r="I39" s="7"/>
      <c r="J39" s="7"/>
      <c r="L39" s="140"/>
      <c r="M39" s="140"/>
      <c r="N39" s="140"/>
      <c r="O39" s="140"/>
      <c r="P39" s="140"/>
      <c r="Q39" s="140"/>
      <c r="R39" s="140"/>
      <c r="T39" s="131"/>
      <c r="U39" s="131"/>
      <c r="V39" s="131"/>
      <c r="W39" s="131"/>
      <c r="X39" s="131"/>
      <c r="Y39" s="131"/>
      <c r="Z39" s="131"/>
    </row>
    <row r="40" spans="1:26" ht="18.75" customHeight="1">
      <c r="A40" s="8"/>
      <c r="B40" s="9"/>
      <c r="C40" s="8"/>
      <c r="D40" s="10"/>
      <c r="E40" s="7"/>
      <c r="F40" s="10"/>
      <c r="G40" s="10"/>
      <c r="H40" s="10"/>
      <c r="I40" s="7"/>
      <c r="J40" s="10"/>
      <c r="L40" s="140"/>
      <c r="M40" s="140"/>
      <c r="N40" s="140"/>
      <c r="O40" s="140"/>
      <c r="P40" s="140"/>
      <c r="Q40" s="140"/>
      <c r="R40" s="140"/>
      <c r="T40" s="131"/>
      <c r="U40" s="131"/>
      <c r="V40" s="131"/>
      <c r="W40" s="131"/>
      <c r="X40" s="131"/>
      <c r="Y40" s="131"/>
      <c r="Z40" s="131"/>
    </row>
    <row r="41" spans="1:26" ht="18.75" customHeight="1">
      <c r="A41" s="106" t="s">
        <v>0</v>
      </c>
      <c r="B41" s="11"/>
      <c r="C41" s="12"/>
      <c r="D41" s="13"/>
      <c r="E41" s="14"/>
      <c r="F41" s="13"/>
      <c r="G41" s="13"/>
      <c r="H41" s="14"/>
      <c r="I41" s="14"/>
      <c r="J41" s="14"/>
      <c r="L41" s="231"/>
      <c r="M41" s="231"/>
      <c r="N41" s="231"/>
      <c r="O41" s="231"/>
      <c r="P41" s="231"/>
      <c r="Q41" s="231"/>
      <c r="R41" s="231"/>
      <c r="T41" s="131"/>
      <c r="U41" s="131"/>
      <c r="V41" s="131"/>
      <c r="W41" s="131"/>
      <c r="X41" s="131"/>
      <c r="Y41" s="131"/>
      <c r="Z41" s="131"/>
    </row>
    <row r="42" spans="1:26" s="111" customFormat="1" ht="18.75" customHeight="1">
      <c r="A42" s="112" t="s">
        <v>1</v>
      </c>
      <c r="B42" s="15"/>
      <c r="C42" s="16"/>
      <c r="D42" s="17"/>
      <c r="E42" s="18"/>
      <c r="F42" s="17"/>
      <c r="G42" s="17"/>
      <c r="H42" s="18"/>
      <c r="I42" s="18"/>
      <c r="J42" s="18"/>
      <c r="L42" s="141"/>
      <c r="M42" s="125"/>
      <c r="N42" s="125"/>
      <c r="O42" s="142"/>
      <c r="P42" s="141"/>
      <c r="Q42" s="125"/>
      <c r="R42" s="125"/>
      <c r="T42" s="131"/>
      <c r="U42" s="131"/>
      <c r="V42" s="131"/>
      <c r="W42" s="131"/>
      <c r="X42" s="131"/>
      <c r="Y42" s="131"/>
      <c r="Z42" s="131"/>
    </row>
    <row r="43" spans="1:26" s="117" customFormat="1" ht="15" customHeight="1">
      <c r="A43" s="8"/>
      <c r="B43" s="9"/>
      <c r="C43" s="8"/>
      <c r="D43" s="19"/>
      <c r="E43" s="7"/>
      <c r="F43" s="19"/>
      <c r="G43" s="19"/>
      <c r="H43" s="7"/>
      <c r="I43" s="7"/>
      <c r="J43" s="7"/>
      <c r="L43" s="143"/>
      <c r="M43" s="144"/>
      <c r="N43" s="143"/>
      <c r="O43" s="143"/>
      <c r="P43" s="143"/>
      <c r="Q43" s="144"/>
      <c r="R43" s="143"/>
      <c r="T43" s="131"/>
      <c r="U43" s="131"/>
      <c r="V43" s="131"/>
      <c r="W43" s="131"/>
      <c r="X43" s="131"/>
      <c r="Y43" s="131"/>
      <c r="Z43" s="131"/>
    </row>
    <row r="44" spans="1:26" ht="18.75" customHeight="1">
      <c r="A44" s="8"/>
      <c r="D44" s="226" t="s">
        <v>2</v>
      </c>
      <c r="E44" s="226"/>
      <c r="F44" s="226"/>
      <c r="G44" s="226"/>
      <c r="H44" s="227" t="s">
        <v>3</v>
      </c>
      <c r="I44" s="227"/>
      <c r="J44" s="227"/>
      <c r="L44" s="143"/>
      <c r="M44" s="144"/>
      <c r="N44" s="143"/>
      <c r="O44" s="143"/>
      <c r="P44" s="143"/>
      <c r="Q44" s="144"/>
      <c r="R44" s="143"/>
      <c r="T44" s="131"/>
      <c r="U44" s="131"/>
      <c r="V44" s="131"/>
      <c r="W44" s="131"/>
      <c r="X44" s="131"/>
      <c r="Y44" s="131"/>
      <c r="Z44" s="131"/>
    </row>
    <row r="45" spans="1:26" ht="18.75" customHeight="1">
      <c r="A45" s="8"/>
      <c r="C45" s="122"/>
      <c r="D45" s="226" t="s">
        <v>4</v>
      </c>
      <c r="E45" s="226"/>
      <c r="F45" s="226"/>
      <c r="G45" s="226"/>
      <c r="H45" s="226" t="s">
        <v>4</v>
      </c>
      <c r="I45" s="226"/>
      <c r="J45" s="226"/>
      <c r="L45" s="232"/>
      <c r="M45" s="232"/>
      <c r="N45" s="232"/>
      <c r="O45" s="232"/>
      <c r="P45" s="232"/>
      <c r="Q45" s="232"/>
      <c r="R45" s="232"/>
      <c r="T45" s="131"/>
      <c r="U45" s="131"/>
      <c r="V45" s="131"/>
      <c r="W45" s="131"/>
      <c r="X45" s="131"/>
      <c r="Y45" s="131"/>
      <c r="Z45" s="131"/>
    </row>
    <row r="46" spans="1:26" ht="18.75" customHeight="1">
      <c r="C46" s="122"/>
      <c r="D46" s="123" t="s">
        <v>227</v>
      </c>
      <c r="E46" s="124"/>
      <c r="F46" s="124" t="s">
        <v>5</v>
      </c>
      <c r="G46" s="124"/>
      <c r="H46" s="123" t="s">
        <v>227</v>
      </c>
      <c r="I46" s="124"/>
      <c r="J46" s="124" t="s">
        <v>5</v>
      </c>
      <c r="L46" s="145"/>
      <c r="M46" s="2"/>
      <c r="N46" s="2"/>
      <c r="O46" s="2"/>
      <c r="P46" s="2"/>
      <c r="Q46" s="2"/>
      <c r="R46" s="2"/>
      <c r="T46" s="131"/>
      <c r="U46" s="131"/>
      <c r="V46" s="131"/>
      <c r="W46" s="131"/>
      <c r="X46" s="131"/>
      <c r="Y46" s="131"/>
      <c r="Z46" s="131"/>
    </row>
    <row r="47" spans="1:26" ht="18.75" customHeight="1">
      <c r="A47" s="139" t="s">
        <v>33</v>
      </c>
      <c r="B47" s="119" t="s">
        <v>7</v>
      </c>
      <c r="C47" s="122"/>
      <c r="D47" s="125">
        <v>2026</v>
      </c>
      <c r="E47" s="126"/>
      <c r="F47" s="125">
        <v>2025</v>
      </c>
      <c r="G47" s="127"/>
      <c r="H47" s="125">
        <v>2026</v>
      </c>
      <c r="I47" s="126"/>
      <c r="J47" s="125">
        <v>2025</v>
      </c>
      <c r="T47" s="131"/>
      <c r="U47" s="131"/>
      <c r="V47" s="131"/>
      <c r="W47" s="131"/>
      <c r="X47" s="131"/>
      <c r="Y47" s="131"/>
      <c r="Z47" s="131"/>
    </row>
    <row r="48" spans="1:26" ht="18.75" customHeight="1">
      <c r="A48" s="139"/>
      <c r="C48" s="122"/>
      <c r="D48" s="128" t="s">
        <v>8</v>
      </c>
      <c r="E48" s="126"/>
      <c r="F48" s="128"/>
      <c r="G48" s="127"/>
      <c r="H48" s="128" t="s">
        <v>8</v>
      </c>
      <c r="I48" s="126"/>
      <c r="J48" s="127"/>
      <c r="T48" s="131"/>
      <c r="U48" s="131"/>
      <c r="V48" s="131"/>
      <c r="W48" s="131"/>
      <c r="X48" s="131"/>
      <c r="Y48" s="131"/>
      <c r="Z48" s="131"/>
    </row>
    <row r="49" spans="1:26" ht="18.75" customHeight="1">
      <c r="A49" s="8"/>
      <c r="D49" s="229" t="s">
        <v>9</v>
      </c>
      <c r="E49" s="229"/>
      <c r="F49" s="229"/>
      <c r="G49" s="229"/>
      <c r="H49" s="229"/>
      <c r="I49" s="229"/>
      <c r="J49" s="229"/>
      <c r="T49" s="131"/>
      <c r="U49" s="131"/>
      <c r="V49" s="131"/>
      <c r="W49" s="131"/>
      <c r="X49" s="131"/>
      <c r="Y49" s="131"/>
      <c r="Z49" s="131"/>
    </row>
    <row r="50" spans="1:26" ht="18.75" customHeight="1">
      <c r="A50" s="146" t="s">
        <v>34</v>
      </c>
      <c r="B50" s="130"/>
      <c r="C50" s="125"/>
      <c r="D50" s="134"/>
      <c r="E50" s="134"/>
      <c r="F50" s="134"/>
      <c r="G50" s="134"/>
      <c r="H50" s="134"/>
      <c r="I50" s="134"/>
      <c r="J50" s="134"/>
      <c r="T50" s="131"/>
      <c r="U50" s="131"/>
      <c r="V50" s="131"/>
      <c r="W50" s="131"/>
      <c r="X50" s="131"/>
      <c r="Y50" s="131"/>
      <c r="Z50" s="131"/>
    </row>
    <row r="51" spans="1:26" s="132" customFormat="1" ht="18.75" customHeight="1">
      <c r="A51" s="132" t="s">
        <v>35</v>
      </c>
      <c r="B51" s="130"/>
      <c r="C51" s="130"/>
      <c r="D51" s="134"/>
      <c r="E51" s="134"/>
      <c r="F51" s="134"/>
      <c r="G51" s="134"/>
      <c r="H51" s="134"/>
      <c r="I51" s="134"/>
      <c r="J51" s="134"/>
      <c r="T51" s="131"/>
      <c r="U51" s="131"/>
      <c r="V51" s="131"/>
      <c r="W51" s="131"/>
      <c r="X51" s="131"/>
      <c r="Y51" s="131"/>
      <c r="Z51" s="131"/>
    </row>
    <row r="52" spans="1:26" s="132" customFormat="1" ht="18.75" customHeight="1">
      <c r="A52" s="132" t="s">
        <v>36</v>
      </c>
      <c r="B52" s="130">
        <v>7</v>
      </c>
      <c r="C52" s="130"/>
      <c r="D52" s="134">
        <v>2819971</v>
      </c>
      <c r="E52" s="134"/>
      <c r="F52" s="201">
        <v>2931276</v>
      </c>
      <c r="G52" s="134"/>
      <c r="H52" s="134">
        <v>2650330</v>
      </c>
      <c r="I52" s="134"/>
      <c r="J52" s="131">
        <v>2732641</v>
      </c>
      <c r="L52" s="2"/>
      <c r="M52" s="2"/>
      <c r="N52" s="2"/>
      <c r="O52" s="2"/>
      <c r="P52" s="2"/>
      <c r="Q52" s="2"/>
      <c r="R52" s="2"/>
      <c r="T52" s="131"/>
      <c r="U52" s="131"/>
      <c r="V52" s="131"/>
      <c r="W52" s="131"/>
      <c r="X52" s="131"/>
      <c r="Y52" s="131"/>
      <c r="Z52" s="131"/>
    </row>
    <row r="53" spans="1:26" s="132" customFormat="1" ht="18.75" customHeight="1">
      <c r="A53" s="133" t="s">
        <v>37</v>
      </c>
      <c r="B53" s="130">
        <v>2</v>
      </c>
      <c r="C53" s="130"/>
      <c r="D53" s="134">
        <v>204750</v>
      </c>
      <c r="E53" s="134"/>
      <c r="F53" s="201">
        <v>162178</v>
      </c>
      <c r="G53" s="134"/>
      <c r="H53" s="134">
        <v>50565</v>
      </c>
      <c r="I53" s="134"/>
      <c r="J53" s="131">
        <v>52586</v>
      </c>
      <c r="L53" s="2"/>
      <c r="M53" s="2"/>
      <c r="N53" s="2"/>
      <c r="O53" s="2"/>
      <c r="P53" s="2"/>
      <c r="Q53" s="2"/>
      <c r="R53" s="2"/>
      <c r="T53" s="131"/>
      <c r="U53" s="131"/>
      <c r="V53" s="131"/>
      <c r="W53" s="131"/>
      <c r="X53" s="131"/>
      <c r="Y53" s="131"/>
      <c r="Z53" s="131"/>
    </row>
    <row r="54" spans="1:26" s="132" customFormat="1" ht="18.75" customHeight="1">
      <c r="A54" s="133" t="s">
        <v>38</v>
      </c>
      <c r="B54" s="130">
        <v>2</v>
      </c>
      <c r="C54" s="130"/>
      <c r="D54" s="134">
        <v>119077</v>
      </c>
      <c r="E54" s="134"/>
      <c r="F54" s="201">
        <v>111007</v>
      </c>
      <c r="G54" s="134"/>
      <c r="H54" s="134">
        <v>34432</v>
      </c>
      <c r="I54" s="134"/>
      <c r="J54" s="131">
        <v>51085</v>
      </c>
      <c r="L54" s="2"/>
      <c r="M54" s="2"/>
      <c r="N54" s="2"/>
      <c r="O54" s="2"/>
      <c r="P54" s="2"/>
      <c r="Q54" s="2"/>
      <c r="R54" s="2"/>
      <c r="T54" s="131"/>
      <c r="U54" s="131"/>
      <c r="V54" s="131"/>
      <c r="W54" s="131"/>
      <c r="X54" s="131"/>
      <c r="Y54" s="131"/>
      <c r="Z54" s="131"/>
    </row>
    <row r="55" spans="1:26" s="132" customFormat="1" ht="18.75" customHeight="1">
      <c r="A55" s="133" t="s">
        <v>39</v>
      </c>
      <c r="B55" s="130"/>
      <c r="C55" s="130"/>
      <c r="D55" s="134">
        <v>56368</v>
      </c>
      <c r="E55" s="134"/>
      <c r="F55" s="201">
        <v>81658</v>
      </c>
      <c r="G55" s="134"/>
      <c r="H55" s="134">
        <v>23625</v>
      </c>
      <c r="I55" s="134"/>
      <c r="J55" s="131">
        <v>42571</v>
      </c>
      <c r="L55" s="2"/>
      <c r="M55" s="2"/>
      <c r="N55" s="2"/>
      <c r="O55" s="2"/>
      <c r="P55" s="2"/>
      <c r="Q55" s="2"/>
      <c r="R55" s="2"/>
      <c r="T55" s="131"/>
      <c r="U55" s="131"/>
      <c r="V55" s="131"/>
      <c r="W55" s="131"/>
      <c r="X55" s="131"/>
      <c r="Y55" s="131"/>
      <c r="Z55" s="131"/>
    </row>
    <row r="56" spans="1:26" s="132" customFormat="1" ht="18.75" customHeight="1">
      <c r="A56" s="132" t="s">
        <v>40</v>
      </c>
      <c r="B56" s="130"/>
      <c r="C56" s="130"/>
      <c r="D56" s="134"/>
      <c r="E56" s="21"/>
      <c r="F56" s="134"/>
      <c r="G56" s="134"/>
      <c r="H56" s="135"/>
      <c r="I56" s="134"/>
      <c r="J56" s="135"/>
      <c r="T56" s="131"/>
      <c r="U56" s="131"/>
      <c r="V56" s="131"/>
      <c r="W56" s="131"/>
      <c r="X56" s="131"/>
      <c r="Y56" s="131"/>
      <c r="Z56" s="131"/>
    </row>
    <row r="57" spans="1:26" s="132" customFormat="1" ht="18.75" customHeight="1">
      <c r="A57" s="132" t="s">
        <v>36</v>
      </c>
      <c r="B57" s="130" t="s">
        <v>250</v>
      </c>
      <c r="C57" s="130"/>
      <c r="D57" s="134">
        <v>70415</v>
      </c>
      <c r="E57" s="21"/>
      <c r="F57" s="134">
        <v>68166</v>
      </c>
      <c r="G57" s="134"/>
      <c r="H57" s="134">
        <v>70415</v>
      </c>
      <c r="I57" s="134"/>
      <c r="J57" s="134">
        <v>68166</v>
      </c>
      <c r="L57" s="2"/>
      <c r="M57" s="2"/>
      <c r="N57" s="2"/>
      <c r="O57" s="2"/>
      <c r="P57" s="2"/>
      <c r="Q57" s="2"/>
      <c r="R57" s="2"/>
      <c r="T57" s="131"/>
      <c r="U57" s="131"/>
      <c r="V57" s="131"/>
      <c r="W57" s="131"/>
      <c r="X57" s="131"/>
      <c r="Y57" s="131"/>
      <c r="Z57" s="131"/>
    </row>
    <row r="58" spans="1:26" s="132" customFormat="1" ht="18.75" customHeight="1">
      <c r="A58" s="132" t="s">
        <v>41</v>
      </c>
      <c r="B58" s="130"/>
      <c r="C58" s="130"/>
      <c r="D58" s="134">
        <v>39548</v>
      </c>
      <c r="E58" s="134"/>
      <c r="F58" s="134">
        <v>39341</v>
      </c>
      <c r="G58" s="134"/>
      <c r="H58" s="134">
        <v>24616</v>
      </c>
      <c r="I58" s="134"/>
      <c r="J58" s="134">
        <v>24770</v>
      </c>
      <c r="L58" s="2"/>
      <c r="M58" s="2"/>
      <c r="N58" s="2"/>
      <c r="O58" s="2"/>
      <c r="P58" s="2"/>
      <c r="Q58" s="2"/>
      <c r="R58" s="2"/>
      <c r="T58" s="131"/>
      <c r="U58" s="131"/>
      <c r="V58" s="131"/>
      <c r="W58" s="131"/>
      <c r="X58" s="131"/>
      <c r="Y58" s="131"/>
      <c r="Z58" s="131"/>
    </row>
    <row r="59" spans="1:26" s="132" customFormat="1" ht="18.75" customHeight="1">
      <c r="A59" s="133" t="s">
        <v>42</v>
      </c>
      <c r="B59" s="130">
        <v>2</v>
      </c>
      <c r="C59" s="130"/>
      <c r="D59" s="134">
        <v>0</v>
      </c>
      <c r="E59" s="134"/>
      <c r="F59" s="134">
        <v>0</v>
      </c>
      <c r="G59" s="134"/>
      <c r="H59" s="134">
        <v>47000</v>
      </c>
      <c r="I59" s="134"/>
      <c r="J59" s="134">
        <v>47000</v>
      </c>
      <c r="L59" s="2"/>
      <c r="M59" s="2"/>
      <c r="N59" s="2"/>
      <c r="O59" s="2"/>
      <c r="P59" s="2"/>
      <c r="Q59" s="2"/>
      <c r="R59" s="2"/>
      <c r="T59" s="131"/>
      <c r="U59" s="131"/>
      <c r="V59" s="131"/>
      <c r="W59" s="131"/>
      <c r="X59" s="131"/>
      <c r="Y59" s="131"/>
      <c r="Z59" s="131"/>
    </row>
    <row r="60" spans="1:26" s="132" customFormat="1" ht="18.75" customHeight="1">
      <c r="A60" s="133" t="s">
        <v>43</v>
      </c>
      <c r="B60" s="130">
        <v>10</v>
      </c>
      <c r="C60" s="130"/>
      <c r="D60" s="134">
        <v>15929</v>
      </c>
      <c r="E60" s="134"/>
      <c r="F60" s="201">
        <v>307</v>
      </c>
      <c r="G60" s="134"/>
      <c r="H60" s="134">
        <v>4614</v>
      </c>
      <c r="I60" s="134"/>
      <c r="J60" s="134">
        <v>223</v>
      </c>
      <c r="L60" s="2"/>
      <c r="M60" s="2"/>
      <c r="N60" s="2"/>
      <c r="O60" s="2"/>
      <c r="P60" s="2"/>
      <c r="Q60" s="2"/>
      <c r="R60" s="2"/>
      <c r="T60" s="131"/>
      <c r="U60" s="131"/>
      <c r="V60" s="131"/>
      <c r="W60" s="131"/>
      <c r="X60" s="131"/>
      <c r="Y60" s="131"/>
      <c r="Z60" s="131"/>
    </row>
    <row r="61" spans="1:26" s="132" customFormat="1" ht="18.75" customHeight="1">
      <c r="A61" s="133" t="s">
        <v>44</v>
      </c>
      <c r="B61" s="130"/>
      <c r="C61" s="130"/>
      <c r="D61" s="134">
        <v>4671</v>
      </c>
      <c r="E61" s="134"/>
      <c r="F61" s="134">
        <v>4721</v>
      </c>
      <c r="G61" s="134"/>
      <c r="H61" s="134">
        <v>1349</v>
      </c>
      <c r="I61" s="134"/>
      <c r="J61" s="134">
        <v>1820</v>
      </c>
      <c r="L61" s="2"/>
      <c r="M61" s="2"/>
      <c r="N61" s="2"/>
      <c r="O61" s="2"/>
      <c r="P61" s="2"/>
      <c r="Q61" s="2"/>
      <c r="R61" s="2"/>
      <c r="T61" s="131"/>
      <c r="U61" s="131"/>
      <c r="V61" s="131"/>
      <c r="W61" s="131"/>
      <c r="X61" s="131"/>
      <c r="Y61" s="131"/>
      <c r="Z61" s="131"/>
    </row>
    <row r="62" spans="1:26" s="132" customFormat="1" ht="18.75" customHeight="1">
      <c r="A62" s="136" t="s">
        <v>45</v>
      </c>
      <c r="B62" s="130"/>
      <c r="C62" s="130"/>
      <c r="D62" s="210">
        <f>SUM(D52:D61)</f>
        <v>3330729</v>
      </c>
      <c r="E62" s="137"/>
      <c r="F62" s="210">
        <f>SUM(F52:F61)</f>
        <v>3398654</v>
      </c>
      <c r="G62" s="137"/>
      <c r="H62" s="210">
        <f>SUM(H52:H61)</f>
        <v>2906946</v>
      </c>
      <c r="I62" s="137"/>
      <c r="J62" s="210">
        <f>SUM(J52:J61)</f>
        <v>3020862</v>
      </c>
      <c r="L62" s="1"/>
      <c r="M62" s="1"/>
      <c r="N62" s="1"/>
      <c r="O62" s="1"/>
      <c r="P62" s="1"/>
      <c r="Q62" s="1"/>
      <c r="R62" s="1"/>
      <c r="T62" s="131"/>
      <c r="U62" s="131"/>
      <c r="V62" s="131"/>
      <c r="W62" s="131"/>
      <c r="X62" s="131"/>
      <c r="Y62" s="131"/>
      <c r="Z62" s="131"/>
    </row>
    <row r="63" spans="1:26" s="132" customFormat="1" ht="9" customHeight="1">
      <c r="A63" s="118"/>
      <c r="B63" s="130"/>
      <c r="C63" s="118"/>
      <c r="D63" s="134"/>
      <c r="E63" s="22"/>
      <c r="F63" s="22"/>
      <c r="G63" s="22"/>
      <c r="H63" s="22"/>
      <c r="I63" s="22"/>
      <c r="J63" s="22"/>
      <c r="L63" s="2"/>
      <c r="M63" s="2"/>
      <c r="N63" s="2"/>
      <c r="O63" s="2"/>
      <c r="P63" s="2"/>
      <c r="Q63" s="2"/>
      <c r="R63" s="2"/>
      <c r="T63" s="131"/>
      <c r="U63" s="131"/>
      <c r="V63" s="131"/>
      <c r="W63" s="131"/>
      <c r="X63" s="131"/>
      <c r="Y63" s="131"/>
      <c r="Z63" s="131"/>
    </row>
    <row r="64" spans="1:26" s="132" customFormat="1" ht="18.75" customHeight="1">
      <c r="A64" s="129" t="s">
        <v>46</v>
      </c>
      <c r="B64" s="130"/>
      <c r="C64" s="130"/>
      <c r="D64" s="134"/>
      <c r="E64" s="134"/>
      <c r="F64" s="134"/>
      <c r="G64" s="134"/>
      <c r="H64" s="134"/>
      <c r="I64" s="134"/>
      <c r="J64" s="134"/>
      <c r="L64" s="2"/>
      <c r="M64" s="2"/>
      <c r="N64" s="2"/>
      <c r="O64" s="2"/>
      <c r="P64" s="2"/>
      <c r="Q64" s="2"/>
      <c r="R64" s="2"/>
      <c r="T64" s="131"/>
      <c r="U64" s="131"/>
      <c r="V64" s="131"/>
      <c r="W64" s="131"/>
      <c r="X64" s="131"/>
      <c r="Y64" s="131"/>
      <c r="Z64" s="131"/>
    </row>
    <row r="65" spans="1:26" ht="18.75" customHeight="1">
      <c r="A65" s="147" t="s">
        <v>47</v>
      </c>
      <c r="B65" s="130" t="s">
        <v>250</v>
      </c>
      <c r="C65" s="130"/>
      <c r="D65" s="134">
        <v>494215</v>
      </c>
      <c r="E65" s="134"/>
      <c r="F65" s="201">
        <v>521464</v>
      </c>
      <c r="G65" s="134"/>
      <c r="H65" s="93">
        <v>494215</v>
      </c>
      <c r="I65" s="134"/>
      <c r="J65" s="203">
        <v>521464</v>
      </c>
      <c r="L65" s="2"/>
      <c r="M65" s="2"/>
      <c r="N65" s="2"/>
      <c r="O65" s="2"/>
      <c r="P65" s="2"/>
      <c r="Q65" s="2"/>
      <c r="R65" s="2"/>
      <c r="T65" s="131"/>
      <c r="U65" s="131"/>
      <c r="V65" s="131"/>
      <c r="W65" s="131"/>
      <c r="X65" s="131"/>
      <c r="Y65" s="131"/>
      <c r="Z65" s="131"/>
    </row>
    <row r="66" spans="1:26" s="132" customFormat="1" ht="18.75" customHeight="1">
      <c r="A66" s="147" t="s">
        <v>48</v>
      </c>
      <c r="B66" s="130"/>
      <c r="C66" s="130"/>
      <c r="D66" s="134">
        <v>38335</v>
      </c>
      <c r="E66" s="134"/>
      <c r="F66" s="201">
        <v>48696</v>
      </c>
      <c r="G66" s="134"/>
      <c r="H66" s="93">
        <v>46610</v>
      </c>
      <c r="I66" s="134"/>
      <c r="J66" s="203">
        <v>52439</v>
      </c>
      <c r="L66" s="2"/>
      <c r="M66" s="2"/>
      <c r="N66" s="2"/>
      <c r="O66" s="2"/>
      <c r="P66" s="2"/>
      <c r="Q66" s="2"/>
      <c r="R66" s="2"/>
      <c r="T66" s="131"/>
      <c r="U66" s="131"/>
      <c r="V66" s="131"/>
      <c r="W66" s="131"/>
      <c r="X66" s="131"/>
      <c r="Y66" s="131"/>
      <c r="Z66" s="131"/>
    </row>
    <row r="67" spans="1:26" s="132" customFormat="1" ht="18.75" customHeight="1">
      <c r="A67" s="147" t="s">
        <v>210</v>
      </c>
      <c r="B67" s="130" t="s">
        <v>252</v>
      </c>
      <c r="C67" s="130"/>
      <c r="D67" s="134">
        <v>98807</v>
      </c>
      <c r="E67" s="134"/>
      <c r="F67" s="201">
        <v>98243</v>
      </c>
      <c r="G67" s="134"/>
      <c r="H67" s="93">
        <v>98807</v>
      </c>
      <c r="I67" s="134"/>
      <c r="J67" s="131">
        <v>98243</v>
      </c>
      <c r="L67" s="2"/>
      <c r="M67" s="2"/>
      <c r="N67" s="2"/>
      <c r="O67" s="2"/>
      <c r="P67" s="2"/>
      <c r="Q67" s="2"/>
      <c r="R67" s="2"/>
      <c r="T67" s="131"/>
      <c r="U67" s="131"/>
      <c r="V67" s="131"/>
      <c r="W67" s="131"/>
      <c r="X67" s="131"/>
      <c r="Y67" s="131"/>
      <c r="Z67" s="131"/>
    </row>
    <row r="68" spans="1:26" s="132" customFormat="1" ht="18.75" customHeight="1">
      <c r="A68" s="133" t="s">
        <v>49</v>
      </c>
      <c r="B68" s="130"/>
      <c r="C68" s="130"/>
      <c r="D68" s="134">
        <v>513736</v>
      </c>
      <c r="E68" s="134"/>
      <c r="F68" s="201">
        <v>511463</v>
      </c>
      <c r="G68" s="134"/>
      <c r="H68" s="94">
        <v>146602</v>
      </c>
      <c r="I68" s="21"/>
      <c r="J68" s="204">
        <v>146318</v>
      </c>
      <c r="L68" s="2"/>
      <c r="M68" s="2"/>
      <c r="N68" s="2"/>
      <c r="O68" s="2"/>
      <c r="P68" s="2"/>
      <c r="Q68" s="2"/>
      <c r="R68" s="2"/>
      <c r="T68" s="131"/>
      <c r="U68" s="131"/>
      <c r="V68" s="131"/>
      <c r="W68" s="131"/>
      <c r="X68" s="131"/>
      <c r="Y68" s="131"/>
      <c r="Z68" s="131"/>
    </row>
    <row r="69" spans="1:26" s="132" customFormat="1" ht="18.75" customHeight="1">
      <c r="A69" s="133" t="s">
        <v>50</v>
      </c>
      <c r="B69" s="130"/>
      <c r="C69" s="130"/>
      <c r="D69" s="134">
        <v>111310</v>
      </c>
      <c r="E69" s="134"/>
      <c r="F69" s="201">
        <v>109260</v>
      </c>
      <c r="G69" s="134"/>
      <c r="H69" s="134">
        <v>65397</v>
      </c>
      <c r="I69" s="134"/>
      <c r="J69" s="131">
        <v>64307</v>
      </c>
      <c r="L69" s="2"/>
      <c r="M69" s="2"/>
      <c r="N69" s="2"/>
      <c r="O69" s="2"/>
      <c r="P69" s="2"/>
      <c r="Q69" s="2"/>
      <c r="R69" s="2"/>
      <c r="T69" s="131"/>
      <c r="U69" s="131"/>
      <c r="V69" s="131"/>
      <c r="W69" s="131"/>
      <c r="X69" s="131"/>
      <c r="Y69" s="131"/>
      <c r="Z69" s="131"/>
    </row>
    <row r="70" spans="1:26" s="132" customFormat="1" ht="18.75" customHeight="1">
      <c r="A70" s="133" t="s">
        <v>51</v>
      </c>
      <c r="B70" s="130"/>
      <c r="C70" s="130"/>
      <c r="D70" s="134">
        <v>3795</v>
      </c>
      <c r="E70" s="134"/>
      <c r="F70" s="201">
        <v>3795</v>
      </c>
      <c r="G70" s="134"/>
      <c r="H70" s="134">
        <v>0</v>
      </c>
      <c r="I70" s="21"/>
      <c r="J70" s="134">
        <v>0</v>
      </c>
      <c r="L70" s="2"/>
      <c r="M70" s="2"/>
      <c r="N70" s="2"/>
      <c r="O70" s="2"/>
      <c r="P70" s="2"/>
      <c r="Q70" s="2"/>
      <c r="R70" s="2"/>
      <c r="T70" s="131"/>
      <c r="U70" s="131"/>
      <c r="V70" s="131"/>
      <c r="W70" s="131"/>
      <c r="X70" s="131"/>
      <c r="Y70" s="131"/>
      <c r="Z70" s="131"/>
    </row>
    <row r="71" spans="1:26" s="132" customFormat="1" ht="18.75" customHeight="1">
      <c r="A71" s="136" t="s">
        <v>52</v>
      </c>
      <c r="B71" s="130"/>
      <c r="C71" s="130"/>
      <c r="D71" s="210">
        <f>SUM(D65:D70)</f>
        <v>1260198</v>
      </c>
      <c r="E71" s="137"/>
      <c r="F71" s="210">
        <f>SUM(F65:F70)</f>
        <v>1292921</v>
      </c>
      <c r="G71" s="137"/>
      <c r="H71" s="210">
        <f>SUM(H65:H70)</f>
        <v>851631</v>
      </c>
      <c r="I71" s="137"/>
      <c r="J71" s="210">
        <f>SUM(J65:J70)</f>
        <v>882771</v>
      </c>
      <c r="L71" s="1"/>
      <c r="M71" s="1"/>
      <c r="N71" s="1"/>
      <c r="O71" s="1"/>
      <c r="P71" s="1"/>
      <c r="Q71" s="1"/>
      <c r="R71" s="1"/>
      <c r="T71" s="131"/>
      <c r="U71" s="131"/>
      <c r="V71" s="131"/>
      <c r="W71" s="131"/>
      <c r="X71" s="131"/>
      <c r="Y71" s="131"/>
      <c r="Z71" s="131"/>
    </row>
    <row r="72" spans="1:26" s="132" customFormat="1" ht="9" customHeight="1">
      <c r="A72" s="136"/>
      <c r="B72" s="130"/>
      <c r="C72" s="130"/>
      <c r="D72" s="138"/>
      <c r="E72" s="137"/>
      <c r="F72" s="138"/>
      <c r="G72" s="137"/>
      <c r="H72" s="138"/>
      <c r="I72" s="137"/>
      <c r="J72" s="138"/>
      <c r="L72" s="2"/>
      <c r="M72" s="2"/>
      <c r="N72" s="2"/>
      <c r="O72" s="2"/>
      <c r="P72" s="2"/>
      <c r="Q72" s="2"/>
      <c r="R72" s="2"/>
      <c r="T72" s="131"/>
      <c r="U72" s="131"/>
      <c r="V72" s="131"/>
      <c r="W72" s="131"/>
      <c r="X72" s="131"/>
      <c r="Y72" s="131"/>
      <c r="Z72" s="131"/>
    </row>
    <row r="73" spans="1:26" s="132" customFormat="1" ht="18" customHeight="1">
      <c r="A73" s="139" t="s">
        <v>53</v>
      </c>
      <c r="B73" s="130"/>
      <c r="C73" s="130"/>
      <c r="D73" s="212">
        <f>D62+D71</f>
        <v>4590927</v>
      </c>
      <c r="E73" s="137"/>
      <c r="F73" s="212">
        <f>F62+F71</f>
        <v>4691575</v>
      </c>
      <c r="G73" s="137"/>
      <c r="H73" s="212">
        <f>H62+H71</f>
        <v>3758577</v>
      </c>
      <c r="I73" s="137"/>
      <c r="J73" s="212">
        <f>J62+J71</f>
        <v>3903633</v>
      </c>
      <c r="L73" s="1"/>
      <c r="M73" s="1"/>
      <c r="N73" s="1"/>
      <c r="O73" s="1"/>
      <c r="P73" s="1"/>
      <c r="Q73" s="1"/>
      <c r="R73" s="1"/>
      <c r="T73" s="131"/>
      <c r="U73" s="131"/>
      <c r="V73" s="131"/>
      <c r="W73" s="131"/>
      <c r="X73" s="131"/>
      <c r="Y73" s="131"/>
      <c r="Z73" s="131"/>
    </row>
    <row r="74" spans="1:26" s="132" customFormat="1" ht="9" customHeight="1">
      <c r="A74" s="118"/>
      <c r="B74" s="130"/>
      <c r="C74" s="118"/>
      <c r="D74" s="22"/>
      <c r="E74" s="22"/>
      <c r="F74" s="22"/>
      <c r="G74" s="22"/>
      <c r="H74" s="22"/>
      <c r="I74" s="22"/>
      <c r="J74" s="22"/>
      <c r="L74" s="2"/>
      <c r="M74" s="2"/>
      <c r="N74" s="2"/>
      <c r="O74" s="2"/>
      <c r="P74" s="2"/>
      <c r="Q74" s="2"/>
      <c r="R74" s="2"/>
      <c r="T74" s="131"/>
      <c r="U74" s="131"/>
      <c r="V74" s="131"/>
      <c r="W74" s="131"/>
      <c r="X74" s="131"/>
      <c r="Y74" s="131"/>
      <c r="Z74" s="131"/>
    </row>
    <row r="75" spans="1:26" s="132" customFormat="1" ht="18.75" customHeight="1">
      <c r="A75" s="148" t="s">
        <v>54</v>
      </c>
      <c r="B75" s="130"/>
      <c r="C75" s="118"/>
      <c r="D75" s="22"/>
      <c r="E75" s="22"/>
      <c r="F75" s="22"/>
      <c r="G75" s="22"/>
      <c r="H75" s="22"/>
      <c r="I75" s="22"/>
      <c r="J75" s="22"/>
      <c r="L75" s="2"/>
      <c r="M75" s="2"/>
      <c r="N75" s="2"/>
      <c r="O75" s="2"/>
      <c r="P75" s="2"/>
      <c r="Q75" s="2"/>
      <c r="R75" s="2"/>
      <c r="T75" s="131"/>
      <c r="U75" s="131"/>
      <c r="V75" s="131"/>
      <c r="W75" s="131"/>
      <c r="X75" s="131"/>
      <c r="Y75" s="131"/>
      <c r="Z75" s="131"/>
    </row>
    <row r="76" spans="1:26" ht="18.75" customHeight="1">
      <c r="A76" s="132" t="s">
        <v>55</v>
      </c>
      <c r="B76" s="130"/>
      <c r="C76" s="130"/>
      <c r="D76" s="134"/>
      <c r="E76" s="134"/>
      <c r="F76" s="134"/>
      <c r="G76" s="134"/>
      <c r="H76" s="208"/>
      <c r="I76" s="134"/>
      <c r="J76" s="134"/>
      <c r="L76" s="2"/>
      <c r="M76" s="2"/>
      <c r="N76" s="2"/>
      <c r="O76" s="2"/>
      <c r="P76" s="2"/>
      <c r="Q76" s="2"/>
      <c r="R76" s="2"/>
      <c r="T76" s="131"/>
      <c r="U76" s="131"/>
      <c r="V76" s="131"/>
      <c r="W76" s="131"/>
      <c r="X76" s="131"/>
      <c r="Y76" s="131"/>
      <c r="Z76" s="131"/>
    </row>
    <row r="77" spans="1:26" ht="18.75" customHeight="1">
      <c r="A77" s="133" t="s">
        <v>56</v>
      </c>
      <c r="B77" s="130"/>
      <c r="C77" s="130"/>
      <c r="D77" s="134"/>
      <c r="E77" s="134"/>
      <c r="F77" s="134"/>
      <c r="G77" s="134"/>
      <c r="H77" s="208"/>
      <c r="I77" s="134"/>
      <c r="J77" s="134"/>
      <c r="L77" s="2"/>
      <c r="M77" s="2"/>
      <c r="N77" s="2"/>
      <c r="O77" s="2"/>
      <c r="P77" s="2"/>
      <c r="Q77" s="2"/>
      <c r="R77" s="2"/>
      <c r="T77" s="131"/>
      <c r="U77" s="131"/>
      <c r="V77" s="131"/>
      <c r="W77" s="131"/>
      <c r="X77" s="131"/>
      <c r="Y77" s="131"/>
      <c r="Z77" s="131"/>
    </row>
    <row r="78" spans="1:26" ht="33" customHeight="1" thickBot="1">
      <c r="A78" s="230" t="s">
        <v>240</v>
      </c>
      <c r="B78" s="230"/>
      <c r="C78" s="130"/>
      <c r="D78" s="95">
        <v>1220276</v>
      </c>
      <c r="E78" s="79"/>
      <c r="F78" s="95">
        <v>1220276</v>
      </c>
      <c r="G78" s="79"/>
      <c r="H78" s="95">
        <v>1220276</v>
      </c>
      <c r="I78" s="79"/>
      <c r="J78" s="95">
        <v>1220276</v>
      </c>
      <c r="L78" s="2"/>
      <c r="M78" s="2"/>
      <c r="N78" s="2"/>
      <c r="O78" s="2"/>
      <c r="P78" s="2"/>
      <c r="Q78" s="2"/>
      <c r="R78" s="2"/>
      <c r="T78" s="131"/>
      <c r="U78" s="131"/>
      <c r="V78" s="131"/>
      <c r="W78" s="131"/>
      <c r="X78" s="131"/>
      <c r="Y78" s="131"/>
      <c r="Z78" s="131"/>
    </row>
    <row r="79" spans="1:26" ht="18.75" customHeight="1" thickTop="1">
      <c r="A79" s="132" t="s">
        <v>57</v>
      </c>
      <c r="B79" s="130"/>
      <c r="C79" s="130"/>
      <c r="D79" s="30"/>
      <c r="E79" s="79"/>
      <c r="F79" s="220"/>
      <c r="G79" s="79"/>
      <c r="H79" s="30"/>
      <c r="I79" s="79"/>
      <c r="J79" s="30"/>
      <c r="L79" s="2"/>
      <c r="M79" s="2"/>
      <c r="N79" s="2"/>
      <c r="O79" s="2"/>
      <c r="P79" s="2"/>
      <c r="Q79" s="2"/>
      <c r="R79" s="2"/>
      <c r="T79" s="131"/>
      <c r="U79" s="131"/>
      <c r="V79" s="131"/>
      <c r="W79" s="131"/>
      <c r="X79" s="131"/>
      <c r="Y79" s="131"/>
      <c r="Z79" s="131"/>
    </row>
    <row r="80" spans="1:26" ht="30.65" customHeight="1">
      <c r="A80" s="230" t="s">
        <v>239</v>
      </c>
      <c r="B80" s="230"/>
      <c r="C80" s="130"/>
      <c r="D80" s="79">
        <f>'SCE (conso) 6'!D48</f>
        <v>817776</v>
      </c>
      <c r="E80" s="96"/>
      <c r="F80" s="134">
        <v>817776</v>
      </c>
      <c r="G80" s="79"/>
      <c r="H80" s="79">
        <f>'SCE 7'!D39</f>
        <v>817776</v>
      </c>
      <c r="I80" s="96"/>
      <c r="J80" s="79">
        <v>817776</v>
      </c>
      <c r="L80" s="2"/>
      <c r="M80" s="2"/>
      <c r="N80" s="2"/>
      <c r="O80" s="2"/>
      <c r="P80" s="2"/>
      <c r="Q80" s="2"/>
      <c r="R80" s="2"/>
      <c r="T80" s="131"/>
      <c r="U80" s="131"/>
      <c r="V80" s="131"/>
      <c r="W80" s="131"/>
      <c r="X80" s="131"/>
      <c r="Y80" s="131"/>
      <c r="Z80" s="131"/>
    </row>
    <row r="81" spans="1:26" s="132" customFormat="1" ht="18.75" customHeight="1">
      <c r="A81" s="147" t="s">
        <v>214</v>
      </c>
      <c r="B81" s="130"/>
      <c r="C81" s="130"/>
      <c r="D81" s="134">
        <f>'SCE (conso) 6'!F48</f>
        <v>504943</v>
      </c>
      <c r="E81" s="134"/>
      <c r="F81" s="134">
        <v>504943</v>
      </c>
      <c r="G81" s="134"/>
      <c r="H81" s="134">
        <f>'SCE 7'!F39</f>
        <v>504943</v>
      </c>
      <c r="I81" s="134"/>
      <c r="J81" s="134">
        <v>504943</v>
      </c>
      <c r="L81" s="2"/>
      <c r="M81" s="145"/>
      <c r="N81" s="2"/>
      <c r="O81" s="2"/>
      <c r="P81" s="2"/>
      <c r="Q81" s="4"/>
      <c r="R81" s="2"/>
      <c r="T81" s="131"/>
      <c r="U81" s="131"/>
      <c r="V81" s="131"/>
      <c r="W81" s="131"/>
      <c r="X81" s="131"/>
      <c r="Y81" s="131"/>
      <c r="Z81" s="131"/>
    </row>
    <row r="82" spans="1:26" s="132" customFormat="1" ht="18.75" customHeight="1">
      <c r="A82" s="147" t="s">
        <v>58</v>
      </c>
      <c r="B82" s="130"/>
      <c r="C82" s="130"/>
      <c r="D82" s="134">
        <f>'SCE (conso) 6'!H48</f>
        <v>17395</v>
      </c>
      <c r="E82" s="134"/>
      <c r="F82" s="134">
        <v>17395</v>
      </c>
      <c r="G82" s="134"/>
      <c r="H82" s="134">
        <v>0</v>
      </c>
      <c r="I82" s="134"/>
      <c r="J82" s="134">
        <v>0</v>
      </c>
      <c r="L82" s="2"/>
      <c r="M82" s="2"/>
      <c r="N82" s="2"/>
      <c r="O82" s="2"/>
      <c r="P82" s="2"/>
      <c r="Q82" s="2"/>
      <c r="R82" s="2"/>
      <c r="T82" s="131"/>
      <c r="U82" s="131"/>
      <c r="V82" s="131"/>
      <c r="W82" s="131"/>
      <c r="X82" s="131"/>
      <c r="Y82" s="131"/>
      <c r="Z82" s="131"/>
    </row>
    <row r="83" spans="1:26" s="132" customFormat="1" ht="18.75" customHeight="1">
      <c r="A83" s="147" t="s">
        <v>199</v>
      </c>
      <c r="B83" s="130"/>
      <c r="C83" s="130"/>
      <c r="D83" s="134"/>
      <c r="E83" s="134"/>
      <c r="F83" s="134"/>
      <c r="G83" s="134"/>
      <c r="H83" s="134"/>
      <c r="I83" s="134"/>
      <c r="J83" s="134"/>
      <c r="L83" s="2"/>
      <c r="M83" s="2"/>
      <c r="N83" s="2"/>
      <c r="O83" s="2"/>
      <c r="P83" s="2"/>
      <c r="Q83" s="2"/>
      <c r="R83" s="2"/>
      <c r="T83" s="131"/>
      <c r="U83" s="131"/>
      <c r="V83" s="131"/>
      <c r="W83" s="131"/>
      <c r="X83" s="131"/>
      <c r="Y83" s="131"/>
      <c r="Z83" s="131"/>
    </row>
    <row r="84" spans="1:26" s="132" customFormat="1" ht="18.75" customHeight="1">
      <c r="A84" s="133" t="s">
        <v>200</v>
      </c>
      <c r="B84" s="130"/>
      <c r="C84" s="130"/>
      <c r="D84" s="134">
        <f>'SCE (conso) 6'!J48</f>
        <v>147432</v>
      </c>
      <c r="E84" s="134"/>
      <c r="F84" s="134">
        <v>147432</v>
      </c>
      <c r="G84" s="134"/>
      <c r="H84" s="134">
        <v>0</v>
      </c>
      <c r="I84" s="134"/>
      <c r="J84" s="134">
        <v>0</v>
      </c>
      <c r="L84" s="2"/>
      <c r="M84" s="2"/>
      <c r="N84" s="2"/>
      <c r="O84" s="2"/>
      <c r="P84" s="2"/>
      <c r="Q84" s="2"/>
      <c r="R84" s="2"/>
      <c r="T84" s="131"/>
      <c r="U84" s="131"/>
      <c r="V84" s="131"/>
      <c r="W84" s="131"/>
      <c r="X84" s="131"/>
      <c r="Y84" s="131"/>
      <c r="Z84" s="131"/>
    </row>
    <row r="85" spans="1:26" s="132" customFormat="1" ht="18.75" customHeight="1">
      <c r="A85" s="133" t="s">
        <v>219</v>
      </c>
      <c r="B85" s="130">
        <v>8</v>
      </c>
      <c r="C85" s="130"/>
      <c r="D85" s="134">
        <f>'SCE (conso) 6'!L48</f>
        <v>4545</v>
      </c>
      <c r="E85" s="134"/>
      <c r="F85" s="134">
        <v>4545</v>
      </c>
      <c r="G85" s="134"/>
      <c r="H85" s="134">
        <f>'SCE 7'!H39</f>
        <v>4545</v>
      </c>
      <c r="I85" s="134"/>
      <c r="J85" s="131">
        <v>4545</v>
      </c>
      <c r="L85" s="2"/>
      <c r="M85" s="2"/>
      <c r="N85" s="2"/>
      <c r="O85" s="2"/>
      <c r="P85" s="2"/>
      <c r="Q85" s="2"/>
      <c r="R85" s="2"/>
      <c r="T85" s="131"/>
      <c r="U85" s="131"/>
      <c r="V85" s="131"/>
      <c r="W85" s="131"/>
      <c r="X85" s="131"/>
      <c r="Y85" s="131"/>
      <c r="Z85" s="131"/>
    </row>
    <row r="86" spans="1:26" s="132" customFormat="1" ht="18.75" customHeight="1">
      <c r="A86" s="132" t="s">
        <v>59</v>
      </c>
      <c r="B86" s="130"/>
      <c r="C86" s="130"/>
      <c r="D86" s="134"/>
      <c r="E86" s="134"/>
      <c r="F86" s="134"/>
      <c r="G86" s="134"/>
      <c r="H86" s="134"/>
      <c r="I86" s="134"/>
      <c r="J86" s="134"/>
      <c r="L86" s="2"/>
      <c r="M86" s="2"/>
      <c r="N86" s="2"/>
      <c r="O86" s="2"/>
      <c r="P86" s="2"/>
      <c r="Q86" s="2"/>
      <c r="R86" s="2"/>
      <c r="T86" s="131"/>
      <c r="U86" s="131"/>
      <c r="V86" s="131"/>
      <c r="W86" s="131"/>
      <c r="X86" s="131"/>
      <c r="Y86" s="131"/>
      <c r="Z86" s="131"/>
    </row>
    <row r="87" spans="1:26" s="132" customFormat="1" ht="18.75" customHeight="1">
      <c r="A87" s="147" t="s">
        <v>60</v>
      </c>
      <c r="B87" s="130"/>
      <c r="C87" s="130"/>
      <c r="D87" s="134"/>
      <c r="E87" s="134"/>
      <c r="F87" s="134"/>
      <c r="G87" s="134"/>
      <c r="H87" s="134"/>
      <c r="I87" s="134"/>
      <c r="J87" s="134"/>
      <c r="L87" s="2"/>
      <c r="M87" s="2"/>
      <c r="N87" s="2"/>
      <c r="O87" s="2"/>
      <c r="P87" s="2"/>
      <c r="Q87" s="2"/>
      <c r="R87" s="2"/>
      <c r="T87" s="131"/>
      <c r="U87" s="131"/>
      <c r="V87" s="131"/>
      <c r="W87" s="131"/>
      <c r="X87" s="131"/>
      <c r="Y87" s="131"/>
      <c r="Z87" s="131"/>
    </row>
    <row r="88" spans="1:26" s="132" customFormat="1" ht="18.75" customHeight="1">
      <c r="A88" s="147" t="s">
        <v>61</v>
      </c>
      <c r="B88" s="130"/>
      <c r="C88" s="130"/>
      <c r="D88" s="134">
        <f>'SCE (conso) 6'!N48</f>
        <v>173759</v>
      </c>
      <c r="E88" s="134"/>
      <c r="F88" s="134">
        <v>173759</v>
      </c>
      <c r="G88" s="134"/>
      <c r="H88" s="134">
        <f>'SCE 7'!J39</f>
        <v>105522</v>
      </c>
      <c r="I88" s="134"/>
      <c r="J88" s="131">
        <v>105522</v>
      </c>
      <c r="L88" s="2"/>
      <c r="M88" s="2"/>
      <c r="N88" s="2"/>
      <c r="O88" s="2"/>
      <c r="P88" s="2"/>
      <c r="Q88" s="2"/>
      <c r="R88" s="2"/>
      <c r="T88" s="131"/>
      <c r="U88" s="131"/>
      <c r="V88" s="131"/>
      <c r="W88" s="131"/>
      <c r="X88" s="131"/>
      <c r="Y88" s="131"/>
      <c r="Z88" s="131"/>
    </row>
    <row r="89" spans="1:26" s="132" customFormat="1" ht="18.75" customHeight="1">
      <c r="A89" s="147" t="s">
        <v>62</v>
      </c>
      <c r="B89" s="130"/>
      <c r="C89" s="130"/>
      <c r="D89" s="134">
        <f>'SCE (conso) 6'!P48</f>
        <v>-434460</v>
      </c>
      <c r="E89" s="134"/>
      <c r="F89" s="134">
        <v>-399664</v>
      </c>
      <c r="G89" s="134"/>
      <c r="H89" s="134">
        <f>'SCE 7'!L39</f>
        <v>932686</v>
      </c>
      <c r="I89" s="134"/>
      <c r="J89" s="131">
        <v>923380</v>
      </c>
      <c r="L89" s="2"/>
      <c r="M89" s="2"/>
      <c r="N89" s="2"/>
      <c r="O89" s="2"/>
      <c r="P89" s="2"/>
      <c r="Q89" s="2"/>
      <c r="R89" s="2"/>
      <c r="T89" s="131"/>
      <c r="U89" s="131"/>
      <c r="V89" s="131"/>
      <c r="W89" s="131"/>
      <c r="X89" s="131"/>
      <c r="Y89" s="131"/>
      <c r="Z89" s="131"/>
    </row>
    <row r="90" spans="1:26" s="132" customFormat="1" ht="18.75" customHeight="1">
      <c r="A90" s="147" t="s">
        <v>63</v>
      </c>
      <c r="B90" s="130"/>
      <c r="C90" s="130"/>
      <c r="D90" s="149">
        <f>'SCE (conso) 6'!X48</f>
        <v>1555178</v>
      </c>
      <c r="E90" s="134"/>
      <c r="F90" s="149">
        <v>1564169</v>
      </c>
      <c r="G90" s="134"/>
      <c r="H90" s="149">
        <f>'SCE 7'!N39</f>
        <v>645688</v>
      </c>
      <c r="I90" s="134"/>
      <c r="J90" s="209">
        <v>653502</v>
      </c>
      <c r="K90" s="150"/>
      <c r="L90" s="2"/>
      <c r="M90" s="2"/>
      <c r="N90" s="2"/>
      <c r="O90" s="2"/>
      <c r="P90" s="2"/>
      <c r="Q90" s="2"/>
      <c r="R90" s="2"/>
      <c r="T90" s="131"/>
      <c r="U90" s="131"/>
      <c r="V90" s="131"/>
      <c r="W90" s="131"/>
      <c r="X90" s="131"/>
      <c r="Y90" s="131"/>
      <c r="Z90" s="131"/>
    </row>
    <row r="91" spans="1:26" s="132" customFormat="1" ht="18.75" customHeight="1">
      <c r="A91" s="139" t="s">
        <v>64</v>
      </c>
      <c r="C91" s="130"/>
      <c r="D91" s="213">
        <f>SUM(D80:D90)</f>
        <v>2786568</v>
      </c>
      <c r="E91" s="137"/>
      <c r="F91" s="213">
        <f>SUM(F80:F90)</f>
        <v>2830355</v>
      </c>
      <c r="G91" s="137"/>
      <c r="H91" s="213">
        <f>SUM(H80:H90)</f>
        <v>3011160</v>
      </c>
      <c r="I91" s="137"/>
      <c r="J91" s="213">
        <f>SUM(J80:J90)</f>
        <v>3009668</v>
      </c>
      <c r="L91" s="2"/>
      <c r="M91" s="2"/>
      <c r="N91" s="2"/>
      <c r="O91" s="2"/>
      <c r="P91" s="2"/>
      <c r="Q91" s="2"/>
      <c r="R91" s="2"/>
      <c r="T91" s="131"/>
      <c r="U91" s="131"/>
      <c r="V91" s="131"/>
      <c r="W91" s="131"/>
      <c r="X91" s="131"/>
      <c r="Y91" s="131"/>
      <c r="Z91" s="131"/>
    </row>
    <row r="92" spans="1:26" s="132" customFormat="1" ht="18.75" customHeight="1">
      <c r="A92" s="132" t="s">
        <v>65</v>
      </c>
      <c r="B92" s="130"/>
      <c r="C92" s="130"/>
      <c r="D92" s="134">
        <f>'SCE (conso) 6'!AB48</f>
        <v>549945</v>
      </c>
      <c r="E92" s="134"/>
      <c r="F92" s="134">
        <v>548993</v>
      </c>
      <c r="G92" s="134"/>
      <c r="H92" s="134">
        <v>0</v>
      </c>
      <c r="I92" s="29"/>
      <c r="J92" s="134">
        <v>0</v>
      </c>
      <c r="L92" s="1"/>
      <c r="M92" s="1"/>
      <c r="N92" s="1"/>
      <c r="O92" s="1"/>
      <c r="P92" s="1"/>
      <c r="Q92" s="1"/>
      <c r="R92" s="1"/>
      <c r="T92" s="131"/>
      <c r="U92" s="131"/>
      <c r="V92" s="131"/>
      <c r="W92" s="131"/>
      <c r="X92" s="131"/>
      <c r="Y92" s="131"/>
      <c r="Z92" s="131"/>
    </row>
    <row r="93" spans="1:26" s="132" customFormat="1" ht="18.75" customHeight="1">
      <c r="A93" s="139" t="s">
        <v>66</v>
      </c>
      <c r="B93" s="130"/>
      <c r="C93" s="130"/>
      <c r="D93" s="210">
        <f>SUM(D91:D92)</f>
        <v>3336513</v>
      </c>
      <c r="E93" s="137"/>
      <c r="F93" s="210">
        <f>SUM(F91:F92)</f>
        <v>3379348</v>
      </c>
      <c r="G93" s="137"/>
      <c r="H93" s="210">
        <f>SUM(H91:H92)</f>
        <v>3011160</v>
      </c>
      <c r="I93" s="137"/>
      <c r="J93" s="210">
        <f>SUM(J91:J92)</f>
        <v>3009668</v>
      </c>
      <c r="L93" s="2"/>
      <c r="M93" s="2"/>
      <c r="N93" s="2"/>
      <c r="O93" s="2"/>
      <c r="P93" s="2"/>
      <c r="Q93" s="4"/>
      <c r="R93" s="2"/>
      <c r="T93" s="131"/>
      <c r="U93" s="131"/>
      <c r="V93" s="131"/>
      <c r="W93" s="131"/>
      <c r="X93" s="131"/>
      <c r="Y93" s="131"/>
      <c r="Z93" s="131"/>
    </row>
    <row r="94" spans="1:26" s="132" customFormat="1" ht="9" customHeight="1">
      <c r="A94" s="139"/>
      <c r="B94" s="130"/>
      <c r="C94" s="130"/>
      <c r="D94" s="137"/>
      <c r="E94" s="137"/>
      <c r="F94" s="137"/>
      <c r="G94" s="137"/>
      <c r="H94" s="137"/>
      <c r="I94" s="137"/>
      <c r="J94" s="137"/>
      <c r="L94" s="1"/>
      <c r="M94" s="1"/>
      <c r="N94" s="1"/>
      <c r="O94" s="1"/>
      <c r="P94" s="1"/>
      <c r="Q94" s="1"/>
      <c r="R94" s="1"/>
      <c r="T94" s="131"/>
      <c r="U94" s="131"/>
      <c r="V94" s="131"/>
      <c r="W94" s="131"/>
      <c r="X94" s="131"/>
      <c r="Y94" s="131"/>
      <c r="Z94" s="131"/>
    </row>
    <row r="95" spans="1:26" s="132" customFormat="1" ht="18.75" customHeight="1" thickBot="1">
      <c r="A95" s="139" t="s">
        <v>67</v>
      </c>
      <c r="B95" s="130"/>
      <c r="C95" s="130"/>
      <c r="D95" s="211">
        <f>D73+D93</f>
        <v>7927440</v>
      </c>
      <c r="E95" s="137"/>
      <c r="F95" s="211">
        <f>F73+F93</f>
        <v>8070923</v>
      </c>
      <c r="G95" s="137"/>
      <c r="H95" s="211">
        <f>H73+H93</f>
        <v>6769737</v>
      </c>
      <c r="I95" s="137"/>
      <c r="J95" s="211">
        <f>J73+J93</f>
        <v>6913301</v>
      </c>
      <c r="L95" s="1"/>
      <c r="M95" s="1"/>
      <c r="N95" s="1"/>
      <c r="O95" s="1"/>
      <c r="P95" s="1"/>
      <c r="Q95" s="1"/>
      <c r="R95" s="1"/>
      <c r="T95" s="131"/>
      <c r="U95" s="131"/>
      <c r="V95" s="131"/>
      <c r="W95" s="131"/>
      <c r="X95" s="131"/>
      <c r="Y95" s="131"/>
      <c r="Z95" s="131"/>
    </row>
    <row r="96" spans="1:26" s="132" customFormat="1" ht="18" customHeight="1" thickTop="1">
      <c r="A96" s="139"/>
      <c r="B96" s="130"/>
      <c r="C96" s="130"/>
      <c r="D96" s="151"/>
      <c r="E96" s="151"/>
      <c r="F96" s="151"/>
      <c r="G96" s="151"/>
      <c r="H96" s="151"/>
      <c r="I96" s="151"/>
      <c r="J96" s="151"/>
      <c r="L96" s="1"/>
      <c r="M96" s="1"/>
      <c r="N96" s="1"/>
      <c r="O96" s="1"/>
      <c r="P96" s="1"/>
      <c r="Q96" s="1"/>
      <c r="R96" s="1"/>
      <c r="T96" s="131"/>
      <c r="U96" s="131"/>
      <c r="V96" s="131"/>
      <c r="W96" s="131"/>
      <c r="X96" s="131"/>
      <c r="Y96" s="131"/>
      <c r="Z96" s="131"/>
    </row>
    <row r="97" spans="1:26" s="132" customFormat="1" ht="18" customHeight="1">
      <c r="A97" s="139"/>
      <c r="B97" s="130"/>
      <c r="C97" s="130"/>
      <c r="D97" s="151"/>
      <c r="E97" s="151"/>
      <c r="F97" s="151"/>
      <c r="G97" s="151"/>
      <c r="H97" s="151"/>
      <c r="I97" s="151"/>
      <c r="J97" s="151"/>
      <c r="L97" s="1"/>
      <c r="M97" s="1"/>
      <c r="N97" s="1"/>
      <c r="O97" s="1"/>
      <c r="P97" s="1"/>
      <c r="Q97" s="1"/>
      <c r="R97" s="1"/>
      <c r="T97" s="131"/>
      <c r="U97" s="131"/>
      <c r="V97" s="131"/>
      <c r="W97" s="131"/>
      <c r="X97" s="131"/>
      <c r="Y97" s="131"/>
      <c r="Z97" s="131"/>
    </row>
    <row r="98" spans="1:26" s="132" customFormat="1" ht="18" customHeight="1">
      <c r="A98" s="139"/>
      <c r="B98" s="130"/>
      <c r="C98" s="130"/>
      <c r="D98" s="151"/>
      <c r="E98" s="151"/>
      <c r="F98" s="151"/>
      <c r="G98" s="151"/>
      <c r="H98" s="151"/>
      <c r="I98" s="151"/>
      <c r="J98" s="151"/>
      <c r="L98" s="1"/>
      <c r="M98" s="1"/>
      <c r="N98" s="1"/>
      <c r="O98" s="1"/>
      <c r="P98" s="1"/>
      <c r="Q98" s="1"/>
      <c r="R98" s="1"/>
      <c r="T98" s="131"/>
      <c r="U98" s="131"/>
      <c r="V98" s="131"/>
      <c r="W98" s="131"/>
      <c r="X98" s="131"/>
      <c r="Y98" s="131"/>
      <c r="Z98" s="131"/>
    </row>
    <row r="99" spans="1:26" s="132" customFormat="1" ht="18" customHeight="1">
      <c r="A99" s="139"/>
      <c r="B99" s="130"/>
      <c r="C99" s="130"/>
      <c r="D99" s="151"/>
      <c r="E99" s="151"/>
      <c r="F99" s="151"/>
      <c r="G99" s="151"/>
      <c r="H99" s="151"/>
      <c r="I99" s="151"/>
      <c r="J99" s="151"/>
      <c r="L99" s="1"/>
      <c r="M99" s="1"/>
      <c r="N99" s="1"/>
      <c r="O99" s="1"/>
      <c r="P99" s="1"/>
      <c r="Q99" s="1"/>
      <c r="R99" s="1"/>
      <c r="T99" s="131"/>
      <c r="U99" s="131"/>
      <c r="V99" s="131"/>
      <c r="W99" s="131"/>
      <c r="X99" s="131"/>
      <c r="Y99" s="131"/>
      <c r="Z99" s="131"/>
    </row>
    <row r="100" spans="1:26" s="132" customFormat="1" ht="18" customHeight="1">
      <c r="A100" s="139"/>
      <c r="B100" s="130"/>
      <c r="C100" s="130"/>
      <c r="D100" s="151"/>
      <c r="E100" s="151"/>
      <c r="F100" s="151"/>
      <c r="G100" s="151"/>
      <c r="H100" s="151"/>
      <c r="I100" s="151"/>
      <c r="J100" s="151"/>
      <c r="L100" s="1"/>
      <c r="M100" s="1"/>
      <c r="N100" s="1"/>
      <c r="O100" s="1"/>
      <c r="P100" s="1"/>
      <c r="Q100" s="1"/>
      <c r="R100" s="1"/>
      <c r="T100" s="131"/>
      <c r="U100" s="131"/>
      <c r="V100" s="131"/>
      <c r="W100" s="131"/>
      <c r="X100" s="131"/>
      <c r="Y100" s="131"/>
      <c r="Z100" s="131"/>
    </row>
    <row r="101" spans="1:26" s="132" customFormat="1" ht="18" customHeight="1">
      <c r="A101" s="139"/>
      <c r="B101" s="130"/>
      <c r="C101" s="130"/>
      <c r="D101" s="151"/>
      <c r="E101" s="151"/>
      <c r="F101" s="151"/>
      <c r="G101" s="151"/>
      <c r="H101" s="151"/>
      <c r="I101" s="151"/>
      <c r="J101" s="151"/>
      <c r="L101" s="1"/>
      <c r="M101" s="1"/>
      <c r="N101" s="1"/>
      <c r="O101" s="1"/>
      <c r="P101" s="1"/>
      <c r="Q101" s="1"/>
      <c r="R101" s="1"/>
      <c r="T101" s="131"/>
      <c r="U101" s="131"/>
      <c r="V101" s="131"/>
      <c r="W101" s="131"/>
      <c r="X101" s="131"/>
      <c r="Y101" s="131"/>
      <c r="Z101" s="131"/>
    </row>
    <row r="102" spans="1:26" s="132" customFormat="1" ht="18" customHeight="1">
      <c r="A102" s="139"/>
      <c r="B102" s="130"/>
      <c r="C102" s="130"/>
      <c r="D102" s="151"/>
      <c r="E102" s="151"/>
      <c r="F102" s="151"/>
      <c r="G102" s="151"/>
      <c r="H102" s="151"/>
      <c r="I102" s="151"/>
      <c r="J102" s="151"/>
      <c r="L102" s="1"/>
      <c r="M102" s="1"/>
      <c r="N102" s="1"/>
      <c r="O102" s="1"/>
      <c r="P102" s="1"/>
      <c r="Q102" s="1"/>
      <c r="R102" s="1"/>
      <c r="T102" s="131"/>
      <c r="U102" s="131"/>
      <c r="V102" s="131"/>
      <c r="W102" s="131"/>
      <c r="X102" s="131"/>
      <c r="Y102" s="131"/>
      <c r="Z102" s="131"/>
    </row>
    <row r="103" spans="1:26" s="132" customFormat="1" ht="18" customHeight="1">
      <c r="A103" s="118"/>
      <c r="B103" s="119"/>
      <c r="C103" s="118"/>
      <c r="D103" s="152"/>
      <c r="E103" s="153"/>
      <c r="F103" s="152"/>
      <c r="G103" s="131"/>
      <c r="H103" s="152"/>
      <c r="I103" s="153"/>
      <c r="J103" s="152"/>
      <c r="L103" s="1"/>
      <c r="M103" s="1"/>
      <c r="N103" s="1"/>
      <c r="O103" s="1"/>
      <c r="P103" s="1"/>
      <c r="Q103" s="1"/>
      <c r="R103" s="1"/>
      <c r="T103" s="131"/>
      <c r="U103" s="131"/>
      <c r="V103" s="131"/>
      <c r="W103" s="131"/>
      <c r="X103" s="131"/>
      <c r="Y103" s="131"/>
      <c r="Z103" s="131"/>
    </row>
    <row r="104" spans="1:26" s="132" customFormat="1">
      <c r="A104" s="118"/>
      <c r="B104" s="119"/>
      <c r="C104" s="118"/>
      <c r="D104" s="152"/>
      <c r="E104" s="153"/>
      <c r="F104" s="152"/>
      <c r="G104" s="131"/>
      <c r="H104" s="152"/>
      <c r="I104" s="153"/>
      <c r="J104" s="152"/>
      <c r="L104" s="131"/>
    </row>
    <row r="105" spans="1:26" s="132" customFormat="1">
      <c r="A105" s="118"/>
      <c r="B105" s="119"/>
      <c r="C105" s="118"/>
      <c r="D105" s="154"/>
      <c r="E105" s="155"/>
      <c r="F105" s="154"/>
      <c r="G105" s="154"/>
      <c r="H105" s="154"/>
      <c r="I105" s="154"/>
      <c r="J105" s="154"/>
      <c r="L105" s="131"/>
    </row>
    <row r="106" spans="1:26" s="132" customFormat="1" ht="18.75" customHeight="1">
      <c r="A106" s="118"/>
      <c r="B106" s="119"/>
      <c r="C106" s="118"/>
      <c r="D106" s="131"/>
      <c r="E106" s="153"/>
      <c r="F106" s="131"/>
      <c r="G106" s="131"/>
      <c r="H106" s="131"/>
      <c r="I106" s="153"/>
      <c r="J106" s="131"/>
      <c r="L106" s="131"/>
    </row>
    <row r="107" spans="1:26" ht="38.25" customHeight="1">
      <c r="D107" s="152"/>
      <c r="F107" s="152"/>
      <c r="H107" s="152"/>
      <c r="J107" s="152"/>
    </row>
    <row r="108" spans="1:26" ht="18.75" customHeight="1">
      <c r="H108" s="131"/>
      <c r="J108" s="131"/>
    </row>
    <row r="109" spans="1:26" ht="18.75" customHeight="1"/>
  </sheetData>
  <sheetProtection sheet="1" formatCells="0" formatColumns="0" formatRows="0" insertColumns="0" insertRows="0" insertHyperlinks="0" deleteColumns="0" deleteRows="0" sort="0" autoFilter="0" pivotTables="0"/>
  <mergeCells count="15">
    <mergeCell ref="A78:B78"/>
    <mergeCell ref="A80:B80"/>
    <mergeCell ref="L41:O41"/>
    <mergeCell ref="P41:R41"/>
    <mergeCell ref="L45:R45"/>
    <mergeCell ref="D4:G4"/>
    <mergeCell ref="H4:J4"/>
    <mergeCell ref="D5:G5"/>
    <mergeCell ref="H5:J5"/>
    <mergeCell ref="D49:J49"/>
    <mergeCell ref="D9:J9"/>
    <mergeCell ref="D44:G44"/>
    <mergeCell ref="H44:J44"/>
    <mergeCell ref="D45:G45"/>
    <mergeCell ref="H45:J45"/>
  </mergeCells>
  <pageMargins left="1.0899999999999999" right="0.7" top="0.48" bottom="0.5" header="0.5" footer="0.5"/>
  <pageSetup paperSize="9" scale="72" firstPageNumber="3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40" max="16383" man="1"/>
    <brk id="98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83"/>
  <sheetViews>
    <sheetView view="pageBreakPreview" topLeftCell="A34" zoomScale="80" zoomScaleNormal="115" zoomScaleSheetLayoutView="80" workbookViewId="0">
      <selection activeCell="K37" sqref="K37"/>
    </sheetView>
  </sheetViews>
  <sheetFormatPr defaultColWidth="9.1796875" defaultRowHeight="18.75" customHeight="1"/>
  <cols>
    <col min="1" max="1" width="53" style="118" customWidth="1"/>
    <col min="2" max="2" width="5" style="119" customWidth="1"/>
    <col min="3" max="3" width="1.1796875" style="119" customWidth="1"/>
    <col min="4" max="4" width="13.54296875" style="131" customWidth="1"/>
    <col min="5" max="5" width="1.1796875" style="153" customWidth="1"/>
    <col min="6" max="6" width="13.54296875" style="131" customWidth="1"/>
    <col min="7" max="7" width="1.453125" style="153" customWidth="1"/>
    <col min="8" max="8" width="13.54296875" style="153" customWidth="1"/>
    <col min="9" max="9" width="1.1796875" style="153" customWidth="1"/>
    <col min="10" max="10" width="13.54296875" style="153" customWidth="1"/>
    <col min="11" max="11" width="15.81640625" style="134" customWidth="1"/>
    <col min="12" max="12" width="10.1796875" style="121" bestFit="1" customWidth="1"/>
    <col min="13" max="13" width="1.1796875" style="121" customWidth="1"/>
    <col min="14" max="14" width="10" style="121" customWidth="1"/>
    <col min="15" max="15" width="5.54296875" style="121" customWidth="1"/>
    <col min="16" max="16384" width="9.1796875" style="121"/>
  </cols>
  <sheetData>
    <row r="1" spans="1:29" s="111" customFormat="1" ht="18.75" customHeight="1">
      <c r="A1" s="156" t="s">
        <v>0</v>
      </c>
      <c r="B1" s="107"/>
      <c r="C1" s="107"/>
      <c r="D1" s="157"/>
      <c r="E1" s="110"/>
      <c r="F1" s="157"/>
      <c r="G1" s="110"/>
      <c r="H1" s="158"/>
      <c r="I1" s="110"/>
      <c r="J1" s="158"/>
      <c r="K1" s="159"/>
      <c r="L1" s="110"/>
      <c r="M1" s="159"/>
      <c r="N1" s="110"/>
      <c r="O1" s="159"/>
      <c r="P1" s="110"/>
      <c r="Q1" s="159"/>
      <c r="R1" s="110"/>
      <c r="S1" s="159"/>
      <c r="T1" s="159"/>
      <c r="U1" s="110"/>
    </row>
    <row r="2" spans="1:29" s="117" customFormat="1" ht="18.75" customHeight="1">
      <c r="A2" s="160" t="s">
        <v>68</v>
      </c>
      <c r="B2" s="113"/>
      <c r="C2" s="113"/>
      <c r="D2" s="115"/>
      <c r="E2" s="116"/>
      <c r="F2" s="115"/>
      <c r="G2" s="116"/>
      <c r="H2" s="116"/>
      <c r="I2" s="116"/>
      <c r="J2" s="116"/>
      <c r="K2" s="20"/>
    </row>
    <row r="3" spans="1:29" ht="14.25" customHeight="1">
      <c r="K3" s="21"/>
    </row>
    <row r="4" spans="1:29" ht="18" customHeight="1">
      <c r="A4" s="118" t="s">
        <v>69</v>
      </c>
      <c r="D4" s="226" t="s">
        <v>2</v>
      </c>
      <c r="E4" s="226"/>
      <c r="F4" s="226"/>
      <c r="G4" s="120"/>
      <c r="H4" s="227" t="s">
        <v>3</v>
      </c>
      <c r="I4" s="227"/>
      <c r="J4" s="227"/>
      <c r="K4" s="21"/>
    </row>
    <row r="5" spans="1:29" ht="18" customHeight="1">
      <c r="D5" s="226" t="s">
        <v>4</v>
      </c>
      <c r="E5" s="226"/>
      <c r="F5" s="226"/>
      <c r="G5" s="131"/>
      <c r="H5" s="226" t="s">
        <v>4</v>
      </c>
      <c r="I5" s="226"/>
      <c r="J5" s="226"/>
      <c r="K5" s="21"/>
    </row>
    <row r="6" spans="1:29" ht="18" customHeight="1">
      <c r="D6" s="234" t="s">
        <v>70</v>
      </c>
      <c r="E6" s="234"/>
      <c r="F6" s="234"/>
      <c r="G6" s="131"/>
      <c r="H6" s="234" t="s">
        <v>70</v>
      </c>
      <c r="I6" s="234"/>
      <c r="J6" s="234"/>
      <c r="K6" s="21"/>
    </row>
    <row r="7" spans="1:29" ht="18" customHeight="1">
      <c r="D7" s="235" t="s">
        <v>227</v>
      </c>
      <c r="E7" s="234"/>
      <c r="F7" s="234"/>
      <c r="G7" s="131"/>
      <c r="H7" s="235" t="s">
        <v>227</v>
      </c>
      <c r="I7" s="234"/>
      <c r="J7" s="234"/>
      <c r="K7" s="21"/>
    </row>
    <row r="8" spans="1:29" ht="18" customHeight="1">
      <c r="B8" s="119" t="s">
        <v>7</v>
      </c>
      <c r="D8" s="125">
        <v>2026</v>
      </c>
      <c r="E8" s="127"/>
      <c r="F8" s="125">
        <v>2025</v>
      </c>
      <c r="G8" s="127"/>
      <c r="H8" s="125">
        <v>2026</v>
      </c>
      <c r="I8" s="127"/>
      <c r="J8" s="125">
        <v>2025</v>
      </c>
      <c r="K8" s="21"/>
    </row>
    <row r="9" spans="1:29" ht="18" customHeight="1">
      <c r="A9" s="122"/>
      <c r="D9" s="233" t="s">
        <v>9</v>
      </c>
      <c r="E9" s="233"/>
      <c r="F9" s="233"/>
      <c r="G9" s="233"/>
      <c r="H9" s="233"/>
      <c r="I9" s="233"/>
      <c r="J9" s="233"/>
      <c r="K9" s="21"/>
    </row>
    <row r="10" spans="1:29" s="132" customFormat="1" ht="18" customHeight="1">
      <c r="A10" s="129" t="s">
        <v>71</v>
      </c>
      <c r="B10" s="130"/>
      <c r="C10" s="130"/>
      <c r="D10" s="21"/>
      <c r="F10" s="21"/>
    </row>
    <row r="11" spans="1:29" s="132" customFormat="1" ht="18" customHeight="1">
      <c r="A11" s="132" t="s">
        <v>72</v>
      </c>
      <c r="B11" s="130">
        <v>9</v>
      </c>
      <c r="C11" s="130"/>
      <c r="D11" s="22">
        <v>1613542</v>
      </c>
      <c r="E11" s="134"/>
      <c r="F11" s="22">
        <v>2123083</v>
      </c>
      <c r="G11" s="134"/>
      <c r="H11" s="22">
        <v>1212233</v>
      </c>
      <c r="I11" s="134"/>
      <c r="J11" s="22">
        <v>1742489</v>
      </c>
      <c r="K11" s="134"/>
      <c r="L11" s="23"/>
      <c r="V11" s="131"/>
      <c r="W11" s="131"/>
      <c r="X11" s="131"/>
      <c r="Y11" s="131"/>
      <c r="Z11" s="131"/>
      <c r="AA11" s="131"/>
      <c r="AB11" s="131"/>
      <c r="AC11" s="131"/>
    </row>
    <row r="12" spans="1:29" s="132" customFormat="1" ht="18" customHeight="1">
      <c r="A12" s="132" t="s">
        <v>73</v>
      </c>
      <c r="B12" s="130"/>
      <c r="C12" s="130"/>
      <c r="D12" s="22">
        <v>13817</v>
      </c>
      <c r="E12" s="134"/>
      <c r="F12" s="22">
        <v>13593</v>
      </c>
      <c r="G12" s="134"/>
      <c r="H12" s="22">
        <v>13246</v>
      </c>
      <c r="I12" s="134"/>
      <c r="J12" s="22">
        <v>12416</v>
      </c>
      <c r="K12" s="134"/>
      <c r="L12" s="23"/>
      <c r="V12" s="131"/>
      <c r="W12" s="131"/>
      <c r="X12" s="131"/>
      <c r="Y12" s="131"/>
      <c r="Z12" s="131"/>
      <c r="AA12" s="131"/>
      <c r="AB12" s="131"/>
      <c r="AC12" s="131"/>
    </row>
    <row r="13" spans="1:29" s="132" customFormat="1" ht="18" customHeight="1">
      <c r="A13" s="147" t="s">
        <v>201</v>
      </c>
      <c r="B13" s="130"/>
      <c r="C13" s="130"/>
      <c r="D13" s="22">
        <v>19590</v>
      </c>
      <c r="E13" s="134"/>
      <c r="F13" s="22">
        <v>10712</v>
      </c>
      <c r="G13" s="134"/>
      <c r="H13" s="22">
        <v>6506</v>
      </c>
      <c r="I13" s="134"/>
      <c r="J13" s="22">
        <v>4482</v>
      </c>
      <c r="K13" s="134"/>
      <c r="L13" s="23"/>
      <c r="V13" s="131"/>
      <c r="W13" s="131"/>
      <c r="X13" s="131"/>
      <c r="Y13" s="131"/>
      <c r="Z13" s="131"/>
      <c r="AA13" s="131"/>
      <c r="AB13" s="131"/>
      <c r="AC13" s="131"/>
    </row>
    <row r="14" spans="1:29" s="132" customFormat="1" ht="18" hidden="1" customHeight="1">
      <c r="A14" s="147" t="s">
        <v>211</v>
      </c>
      <c r="B14" s="130"/>
      <c r="C14" s="130"/>
      <c r="D14" s="22">
        <v>0</v>
      </c>
      <c r="E14" s="134"/>
      <c r="F14" s="22">
        <v>0</v>
      </c>
      <c r="G14" s="134"/>
      <c r="H14" s="22"/>
      <c r="I14" s="134"/>
      <c r="J14" s="22">
        <v>0</v>
      </c>
      <c r="K14" s="134"/>
      <c r="L14" s="23"/>
      <c r="V14" s="131"/>
      <c r="W14" s="131"/>
      <c r="X14" s="131"/>
      <c r="Y14" s="131"/>
      <c r="Z14" s="131"/>
      <c r="AA14" s="131"/>
      <c r="AB14" s="131"/>
      <c r="AC14" s="131"/>
    </row>
    <row r="15" spans="1:29" s="132" customFormat="1" ht="18" customHeight="1">
      <c r="A15" s="136" t="s">
        <v>74</v>
      </c>
      <c r="B15" s="130"/>
      <c r="C15" s="130"/>
      <c r="D15" s="97">
        <f>SUM(D11:D14)</f>
        <v>1646949</v>
      </c>
      <c r="E15" s="34"/>
      <c r="F15" s="97">
        <f>SUM(F11:F14)</f>
        <v>2147388</v>
      </c>
      <c r="G15" s="34"/>
      <c r="H15" s="97">
        <f>SUM(H11:H14)</f>
        <v>1231985</v>
      </c>
      <c r="I15" s="34"/>
      <c r="J15" s="97">
        <f>SUM(J11:J14)</f>
        <v>1759387</v>
      </c>
      <c r="K15" s="134"/>
      <c r="L15" s="23"/>
      <c r="M15" s="21"/>
      <c r="V15" s="131"/>
      <c r="W15" s="131"/>
      <c r="X15" s="131"/>
      <c r="Y15" s="131"/>
      <c r="Z15" s="131"/>
      <c r="AA15" s="131"/>
      <c r="AB15" s="131"/>
      <c r="AC15" s="131"/>
    </row>
    <row r="16" spans="1:29" ht="13.4" customHeight="1">
      <c r="D16" s="138"/>
      <c r="E16" s="24"/>
      <c r="F16" s="138"/>
      <c r="G16" s="25"/>
      <c r="H16" s="138"/>
      <c r="I16" s="25"/>
      <c r="J16" s="138"/>
      <c r="L16" s="23"/>
      <c r="V16" s="131"/>
      <c r="W16" s="131"/>
      <c r="X16" s="131"/>
      <c r="Y16" s="131"/>
      <c r="Z16" s="131"/>
      <c r="AA16" s="131"/>
      <c r="AB16" s="131"/>
      <c r="AC16" s="131"/>
    </row>
    <row r="17" spans="1:29" s="132" customFormat="1" ht="18" customHeight="1">
      <c r="A17" s="163" t="s">
        <v>75</v>
      </c>
      <c r="B17" s="130"/>
      <c r="C17" s="130"/>
      <c r="D17" s="164"/>
      <c r="E17" s="164"/>
      <c r="F17" s="164"/>
      <c r="G17" s="164"/>
      <c r="H17" s="164"/>
      <c r="I17" s="25"/>
      <c r="J17" s="164"/>
      <c r="K17" s="134"/>
      <c r="L17" s="23"/>
      <c r="V17" s="131"/>
      <c r="W17" s="131"/>
      <c r="X17" s="131"/>
      <c r="Y17" s="131"/>
      <c r="Z17" s="131"/>
      <c r="AA17" s="131"/>
      <c r="AB17" s="131"/>
      <c r="AC17" s="131"/>
    </row>
    <row r="18" spans="1:29" s="132" customFormat="1" ht="18" customHeight="1">
      <c r="A18" s="132" t="s">
        <v>76</v>
      </c>
      <c r="B18" s="130"/>
      <c r="C18" s="130"/>
      <c r="D18" s="22">
        <v>1505604</v>
      </c>
      <c r="E18" s="26"/>
      <c r="F18" s="22">
        <v>1956474</v>
      </c>
      <c r="G18" s="26"/>
      <c r="H18" s="22">
        <v>1109651</v>
      </c>
      <c r="I18" s="26"/>
      <c r="J18" s="22">
        <v>1572253</v>
      </c>
      <c r="K18" s="134"/>
      <c r="L18" s="23"/>
      <c r="V18" s="131"/>
      <c r="W18" s="131"/>
      <c r="X18" s="131"/>
      <c r="Y18" s="131"/>
      <c r="Z18" s="131"/>
      <c r="AA18" s="131"/>
      <c r="AB18" s="131"/>
      <c r="AC18" s="131"/>
    </row>
    <row r="19" spans="1:29" s="132" customFormat="1" ht="18" customHeight="1">
      <c r="A19" s="132" t="s">
        <v>77</v>
      </c>
      <c r="B19" s="130"/>
      <c r="C19" s="130"/>
      <c r="D19" s="22">
        <v>48827</v>
      </c>
      <c r="E19" s="26"/>
      <c r="F19" s="22">
        <v>62229</v>
      </c>
      <c r="G19" s="26"/>
      <c r="H19" s="22">
        <v>35751</v>
      </c>
      <c r="I19" s="26"/>
      <c r="J19" s="22">
        <v>48880</v>
      </c>
      <c r="K19" s="134"/>
      <c r="L19" s="23"/>
      <c r="V19" s="131"/>
      <c r="W19" s="131"/>
      <c r="X19" s="131"/>
      <c r="Y19" s="131"/>
      <c r="Z19" s="131"/>
      <c r="AA19" s="131"/>
      <c r="AB19" s="131"/>
      <c r="AC19" s="131"/>
    </row>
    <row r="20" spans="1:29" s="132" customFormat="1" ht="18" customHeight="1">
      <c r="A20" s="132" t="s">
        <v>78</v>
      </c>
      <c r="B20" s="130"/>
      <c r="C20" s="130"/>
      <c r="D20" s="22">
        <v>69574</v>
      </c>
      <c r="E20" s="26"/>
      <c r="F20" s="22">
        <v>73179</v>
      </c>
      <c r="G20" s="26"/>
      <c r="H20" s="22">
        <v>36064</v>
      </c>
      <c r="I20" s="26"/>
      <c r="J20" s="22">
        <v>42331</v>
      </c>
      <c r="K20" s="134"/>
      <c r="L20" s="23"/>
      <c r="V20" s="131"/>
      <c r="W20" s="131"/>
      <c r="X20" s="131"/>
      <c r="Y20" s="131"/>
      <c r="Z20" s="131"/>
      <c r="AA20" s="131"/>
      <c r="AB20" s="131"/>
      <c r="AC20" s="131"/>
    </row>
    <row r="21" spans="1:29" s="132" customFormat="1" ht="18" hidden="1" customHeight="1">
      <c r="A21" s="132" t="s">
        <v>202</v>
      </c>
      <c r="B21" s="130"/>
      <c r="C21" s="130"/>
      <c r="D21" s="22"/>
      <c r="E21" s="26"/>
      <c r="F21" s="22">
        <v>0</v>
      </c>
      <c r="G21" s="26"/>
      <c r="H21" s="22"/>
      <c r="I21" s="26"/>
      <c r="J21" s="22">
        <v>0</v>
      </c>
      <c r="K21" s="134"/>
      <c r="L21" s="23"/>
      <c r="V21" s="131"/>
      <c r="W21" s="131"/>
      <c r="X21" s="131"/>
      <c r="Y21" s="131"/>
      <c r="Z21" s="131"/>
      <c r="AA21" s="131"/>
      <c r="AB21" s="131"/>
      <c r="AC21" s="131"/>
    </row>
    <row r="22" spans="1:29" s="132" customFormat="1" ht="18" customHeight="1">
      <c r="A22" s="132" t="s">
        <v>218</v>
      </c>
      <c r="B22" s="130"/>
      <c r="C22" s="130"/>
      <c r="D22" s="22">
        <v>19660</v>
      </c>
      <c r="E22" s="26"/>
      <c r="F22" s="134">
        <v>1486</v>
      </c>
      <c r="G22" s="26"/>
      <c r="H22" s="22">
        <v>5620</v>
      </c>
      <c r="I22" s="26"/>
      <c r="J22" s="22">
        <v>853</v>
      </c>
      <c r="K22" s="134"/>
      <c r="L22" s="23"/>
      <c r="V22" s="131"/>
      <c r="W22" s="131"/>
      <c r="X22" s="131"/>
      <c r="Y22" s="131"/>
      <c r="Z22" s="131"/>
      <c r="AA22" s="131"/>
      <c r="AB22" s="131"/>
      <c r="AC22" s="131"/>
    </row>
    <row r="23" spans="1:29" s="132" customFormat="1" ht="18" customHeight="1">
      <c r="A23" s="136" t="s">
        <v>79</v>
      </c>
      <c r="B23" s="130"/>
      <c r="C23" s="130"/>
      <c r="D23" s="97">
        <f t="shared" ref="D23" si="0">SUM(D18:D22)</f>
        <v>1643665</v>
      </c>
      <c r="E23" s="34"/>
      <c r="F23" s="97">
        <f>SUM(F18:F22)</f>
        <v>2093368</v>
      </c>
      <c r="G23" s="34"/>
      <c r="H23" s="97">
        <f t="shared" ref="H23" si="1">SUM(H18:H22)</f>
        <v>1187086</v>
      </c>
      <c r="I23" s="34"/>
      <c r="J23" s="97">
        <f t="shared" ref="J23" si="2">SUM(J18:J22)</f>
        <v>1664317</v>
      </c>
      <c r="K23" s="134"/>
      <c r="L23" s="23"/>
      <c r="V23" s="131"/>
      <c r="W23" s="131"/>
      <c r="X23" s="131"/>
      <c r="Y23" s="131"/>
      <c r="Z23" s="131"/>
      <c r="AA23" s="131"/>
      <c r="AB23" s="131"/>
      <c r="AC23" s="131"/>
    </row>
    <row r="24" spans="1:29" s="166" customFormat="1" ht="13.4" customHeight="1">
      <c r="A24" s="122"/>
      <c r="B24" s="165"/>
      <c r="C24" s="165"/>
      <c r="D24" s="27"/>
      <c r="E24" s="27"/>
      <c r="F24" s="27"/>
      <c r="G24" s="27"/>
      <c r="H24" s="27"/>
      <c r="I24" s="27"/>
      <c r="J24" s="27"/>
      <c r="K24" s="134"/>
      <c r="L24" s="23"/>
      <c r="V24" s="131"/>
      <c r="W24" s="131"/>
      <c r="X24" s="131"/>
      <c r="Y24" s="131"/>
      <c r="Z24" s="131"/>
      <c r="AA24" s="131"/>
      <c r="AB24" s="131"/>
      <c r="AC24" s="131"/>
    </row>
    <row r="25" spans="1:29" s="132" customFormat="1" ht="22.5" customHeight="1">
      <c r="A25" s="136" t="s">
        <v>241</v>
      </c>
      <c r="B25" s="130"/>
      <c r="C25" s="130"/>
      <c r="D25" s="98">
        <f>D15-D23</f>
        <v>3284</v>
      </c>
      <c r="E25" s="34"/>
      <c r="F25" s="98">
        <f>F15-F23</f>
        <v>54020</v>
      </c>
      <c r="G25" s="34"/>
      <c r="H25" s="98">
        <f>H15-H23</f>
        <v>44899</v>
      </c>
      <c r="I25" s="34"/>
      <c r="J25" s="98">
        <f>J15-J23</f>
        <v>95070</v>
      </c>
      <c r="P25" s="167"/>
      <c r="V25" s="131"/>
      <c r="W25" s="131"/>
      <c r="X25" s="131"/>
      <c r="Y25" s="131"/>
      <c r="Z25" s="131"/>
      <c r="AA25" s="131"/>
      <c r="AB25" s="131"/>
      <c r="AC25" s="131"/>
    </row>
    <row r="26" spans="1:29" s="132" customFormat="1" ht="18" customHeight="1">
      <c r="A26" s="132" t="s">
        <v>80</v>
      </c>
      <c r="B26" s="130"/>
      <c r="C26" s="130"/>
      <c r="D26" s="164">
        <v>-44105</v>
      </c>
      <c r="E26" s="164"/>
      <c r="F26" s="164">
        <v>-55809</v>
      </c>
      <c r="G26" s="164"/>
      <c r="H26" s="164">
        <v>-41820</v>
      </c>
      <c r="I26" s="164"/>
      <c r="J26" s="164">
        <v>-49364</v>
      </c>
      <c r="P26" s="168"/>
      <c r="V26" s="131"/>
      <c r="W26" s="131"/>
      <c r="X26" s="131"/>
      <c r="Y26" s="131"/>
      <c r="Z26" s="131"/>
      <c r="AA26" s="131"/>
      <c r="AB26" s="131"/>
      <c r="AC26" s="131"/>
    </row>
    <row r="27" spans="1:29" s="132" customFormat="1" ht="18" customHeight="1">
      <c r="A27" s="132" t="s">
        <v>253</v>
      </c>
      <c r="B27" s="130"/>
      <c r="C27" s="130"/>
      <c r="D27" s="28">
        <v>1219</v>
      </c>
      <c r="E27" s="164"/>
      <c r="F27" s="29">
        <v>57</v>
      </c>
      <c r="G27" s="164"/>
      <c r="H27" s="134">
        <v>0</v>
      </c>
      <c r="I27" s="25"/>
      <c r="J27" s="134">
        <v>0</v>
      </c>
      <c r="K27" s="134"/>
      <c r="L27" s="23"/>
      <c r="V27" s="131"/>
      <c r="W27" s="131"/>
      <c r="X27" s="131"/>
      <c r="Y27" s="131"/>
      <c r="Z27" s="131"/>
      <c r="AA27" s="131"/>
      <c r="AB27" s="131"/>
      <c r="AC27" s="131"/>
    </row>
    <row r="28" spans="1:29" s="132" customFormat="1" ht="18" customHeight="1">
      <c r="A28" s="136" t="s">
        <v>81</v>
      </c>
      <c r="B28" s="169"/>
      <c r="C28" s="169"/>
      <c r="D28" s="99">
        <f>SUM(D25:D27)</f>
        <v>-39602</v>
      </c>
      <c r="E28" s="34"/>
      <c r="F28" s="99">
        <f t="shared" ref="F28:J28" si="3">SUM(F25:F27)</f>
        <v>-1732</v>
      </c>
      <c r="G28" s="34"/>
      <c r="H28" s="99">
        <f t="shared" si="3"/>
        <v>3079</v>
      </c>
      <c r="I28" s="34"/>
      <c r="J28" s="99">
        <f t="shared" si="3"/>
        <v>45706</v>
      </c>
      <c r="K28" s="134"/>
      <c r="L28" s="23"/>
      <c r="V28" s="131"/>
      <c r="W28" s="131"/>
      <c r="X28" s="131"/>
      <c r="Y28" s="131"/>
      <c r="Z28" s="131"/>
      <c r="AA28" s="131"/>
      <c r="AB28" s="131"/>
      <c r="AC28" s="131"/>
    </row>
    <row r="29" spans="1:29" s="132" customFormat="1" ht="18" customHeight="1">
      <c r="A29" s="132" t="s">
        <v>236</v>
      </c>
      <c r="B29" s="130"/>
      <c r="C29" s="130"/>
      <c r="D29" s="164">
        <v>-3684</v>
      </c>
      <c r="E29" s="30"/>
      <c r="F29" s="164">
        <v>-14437</v>
      </c>
      <c r="G29" s="164"/>
      <c r="H29" s="164">
        <v>-1587</v>
      </c>
      <c r="I29" s="164"/>
      <c r="J29" s="164">
        <v>-13206</v>
      </c>
      <c r="K29" s="134"/>
      <c r="L29" s="23"/>
      <c r="V29" s="131"/>
      <c r="W29" s="131"/>
      <c r="X29" s="131"/>
      <c r="Y29" s="131"/>
      <c r="Z29" s="131"/>
      <c r="AA29" s="131"/>
      <c r="AB29" s="131"/>
      <c r="AC29" s="131"/>
    </row>
    <row r="30" spans="1:29" s="132" customFormat="1" ht="18.649999999999999" customHeight="1" thickBot="1">
      <c r="A30" s="139" t="s">
        <v>82</v>
      </c>
      <c r="B30" s="130"/>
      <c r="C30" s="130"/>
      <c r="D30" s="100">
        <f>SUM(D28:D29)</f>
        <v>-43286</v>
      </c>
      <c r="E30" s="34"/>
      <c r="F30" s="100">
        <f t="shared" ref="F30:J30" si="4">SUM(F28:F29)</f>
        <v>-16169</v>
      </c>
      <c r="G30" s="34"/>
      <c r="H30" s="100">
        <f t="shared" si="4"/>
        <v>1492</v>
      </c>
      <c r="I30" s="34"/>
      <c r="J30" s="100">
        <f t="shared" si="4"/>
        <v>32500</v>
      </c>
      <c r="K30" s="134"/>
      <c r="L30" s="23"/>
      <c r="V30" s="131"/>
      <c r="W30" s="131"/>
      <c r="X30" s="131"/>
      <c r="Y30" s="131"/>
      <c r="Z30" s="131"/>
      <c r="AA30" s="131"/>
      <c r="AB30" s="131"/>
      <c r="AC30" s="131"/>
    </row>
    <row r="31" spans="1:29" s="132" customFormat="1" ht="13.4" customHeight="1" thickTop="1">
      <c r="A31" s="122"/>
      <c r="B31" s="165"/>
      <c r="C31" s="165"/>
      <c r="D31" s="137"/>
      <c r="E31" s="27"/>
      <c r="F31" s="137"/>
      <c r="G31" s="27"/>
      <c r="H31" s="27"/>
      <c r="I31" s="27"/>
      <c r="J31" s="27"/>
      <c r="K31" s="134"/>
      <c r="L31" s="23"/>
      <c r="V31" s="131"/>
      <c r="W31" s="131"/>
      <c r="X31" s="131"/>
      <c r="Y31" s="131"/>
      <c r="Z31" s="131"/>
      <c r="AA31" s="131"/>
      <c r="AB31" s="131"/>
      <c r="AC31" s="131"/>
    </row>
    <row r="32" spans="1:29" s="132" customFormat="1" ht="18" customHeight="1">
      <c r="A32" s="139" t="s">
        <v>83</v>
      </c>
      <c r="B32" s="130"/>
      <c r="C32" s="130"/>
      <c r="D32" s="137"/>
      <c r="E32" s="137"/>
      <c r="F32" s="137"/>
      <c r="G32" s="137"/>
      <c r="H32" s="137"/>
      <c r="I32" s="137"/>
      <c r="J32" s="137"/>
      <c r="K32" s="134"/>
      <c r="L32" s="23"/>
      <c r="V32" s="131"/>
      <c r="W32" s="131"/>
      <c r="X32" s="131"/>
      <c r="Y32" s="131"/>
      <c r="Z32" s="131"/>
      <c r="AA32" s="131"/>
      <c r="AB32" s="131"/>
      <c r="AC32" s="131"/>
    </row>
    <row r="33" spans="1:29" s="132" customFormat="1" ht="18" customHeight="1">
      <c r="A33" s="146" t="s">
        <v>84</v>
      </c>
      <c r="B33" s="130"/>
      <c r="C33" s="130"/>
      <c r="D33" s="25"/>
      <c r="E33" s="25"/>
      <c r="F33" s="25"/>
      <c r="G33" s="25"/>
      <c r="H33" s="25"/>
      <c r="I33" s="25"/>
      <c r="J33" s="25"/>
      <c r="K33" s="134"/>
      <c r="L33" s="23"/>
      <c r="V33" s="131"/>
      <c r="W33" s="131"/>
      <c r="X33" s="131"/>
      <c r="Y33" s="131"/>
      <c r="Z33" s="131"/>
      <c r="AA33" s="131"/>
      <c r="AB33" s="131"/>
      <c r="AC33" s="131"/>
    </row>
    <row r="34" spans="1:29" s="132" customFormat="1" ht="18" customHeight="1">
      <c r="A34" s="132" t="s">
        <v>85</v>
      </c>
      <c r="B34" s="130"/>
      <c r="C34" s="130"/>
      <c r="D34" s="28">
        <v>451</v>
      </c>
      <c r="E34" s="25"/>
      <c r="F34" s="28">
        <v>510</v>
      </c>
      <c r="G34" s="25"/>
      <c r="H34" s="149">
        <v>0</v>
      </c>
      <c r="I34" s="25"/>
      <c r="J34" s="149">
        <v>0</v>
      </c>
      <c r="K34" s="134"/>
      <c r="L34" s="23"/>
      <c r="V34" s="131"/>
      <c r="W34" s="131"/>
      <c r="X34" s="131"/>
      <c r="Y34" s="131"/>
      <c r="Z34" s="131"/>
      <c r="AA34" s="131"/>
      <c r="AB34" s="131"/>
      <c r="AC34" s="131"/>
    </row>
    <row r="35" spans="1:29" s="132" customFormat="1" ht="18" customHeight="1">
      <c r="A35" s="139" t="s">
        <v>86</v>
      </c>
      <c r="B35" s="130"/>
      <c r="C35" s="130"/>
      <c r="D35" s="101"/>
      <c r="E35" s="102"/>
      <c r="F35" s="101"/>
      <c r="G35" s="102"/>
      <c r="H35" s="101"/>
      <c r="I35" s="102"/>
      <c r="J35" s="101"/>
      <c r="K35" s="134"/>
      <c r="L35" s="23"/>
      <c r="V35" s="131"/>
      <c r="W35" s="131"/>
      <c r="X35" s="131"/>
      <c r="Y35" s="131"/>
      <c r="Z35" s="131"/>
      <c r="AA35" s="131"/>
      <c r="AB35" s="131"/>
      <c r="AC35" s="131"/>
    </row>
    <row r="36" spans="1:29" s="132" customFormat="1" ht="18" customHeight="1">
      <c r="A36" s="139" t="s">
        <v>87</v>
      </c>
      <c r="B36" s="130"/>
      <c r="C36" s="130"/>
      <c r="D36" s="89">
        <f>D34</f>
        <v>451</v>
      </c>
      <c r="E36" s="102"/>
      <c r="F36" s="103">
        <f t="shared" ref="F36:J36" si="5">F34</f>
        <v>510</v>
      </c>
      <c r="G36" s="102"/>
      <c r="H36" s="212">
        <f t="shared" si="5"/>
        <v>0</v>
      </c>
      <c r="I36" s="102"/>
      <c r="J36" s="212">
        <f t="shared" si="5"/>
        <v>0</v>
      </c>
      <c r="K36" s="134"/>
      <c r="L36" s="23"/>
      <c r="V36" s="131"/>
      <c r="W36" s="131"/>
      <c r="X36" s="131"/>
      <c r="Y36" s="131"/>
      <c r="Z36" s="131"/>
      <c r="AA36" s="131"/>
      <c r="AB36" s="131"/>
      <c r="AC36" s="131"/>
    </row>
    <row r="37" spans="1:29" s="132" customFormat="1" ht="13.4" customHeight="1">
      <c r="A37" s="139"/>
      <c r="B37" s="130"/>
      <c r="C37" s="130"/>
      <c r="D37" s="137"/>
      <c r="E37" s="137"/>
      <c r="F37" s="137"/>
      <c r="G37" s="137"/>
      <c r="H37" s="137"/>
      <c r="I37" s="137"/>
      <c r="J37" s="137"/>
      <c r="K37" s="134"/>
      <c r="L37" s="23"/>
      <c r="V37" s="131"/>
      <c r="W37" s="131"/>
      <c r="X37" s="131"/>
      <c r="Y37" s="131"/>
      <c r="Z37" s="131"/>
      <c r="AA37" s="131"/>
      <c r="AB37" s="131"/>
      <c r="AC37" s="131"/>
    </row>
    <row r="38" spans="1:29" s="132" customFormat="1" ht="18" customHeight="1">
      <c r="A38" s="139" t="s">
        <v>88</v>
      </c>
      <c r="D38" s="164"/>
      <c r="E38" s="137"/>
      <c r="F38" s="164"/>
      <c r="G38" s="137"/>
      <c r="H38" s="137"/>
      <c r="I38" s="137"/>
      <c r="J38" s="137"/>
      <c r="K38" s="134"/>
      <c r="L38" s="23"/>
      <c r="V38" s="131"/>
      <c r="W38" s="131"/>
      <c r="X38" s="131"/>
      <c r="Y38" s="131"/>
      <c r="Z38" s="131"/>
      <c r="AA38" s="131"/>
      <c r="AB38" s="131"/>
      <c r="AC38" s="131"/>
    </row>
    <row r="39" spans="1:29" s="132" customFormat="1" ht="18" customHeight="1">
      <c r="A39" s="139" t="s">
        <v>89</v>
      </c>
      <c r="B39" s="130"/>
      <c r="C39" s="130"/>
      <c r="D39" s="89">
        <f t="shared" ref="D39" si="6">D36</f>
        <v>451</v>
      </c>
      <c r="E39" s="31"/>
      <c r="F39" s="89">
        <f>F36</f>
        <v>510</v>
      </c>
      <c r="G39" s="31"/>
      <c r="H39" s="89">
        <f t="shared" ref="H39:J39" si="7">H36</f>
        <v>0</v>
      </c>
      <c r="I39" s="31"/>
      <c r="J39" s="89">
        <f t="shared" si="7"/>
        <v>0</v>
      </c>
      <c r="K39" s="134"/>
      <c r="L39" s="23"/>
      <c r="V39" s="131"/>
      <c r="W39" s="131"/>
      <c r="X39" s="131"/>
      <c r="Y39" s="131"/>
      <c r="Z39" s="131"/>
      <c r="AA39" s="131"/>
      <c r="AB39" s="131"/>
      <c r="AC39" s="131"/>
    </row>
    <row r="40" spans="1:29" s="132" customFormat="1" ht="18" customHeight="1" thickBot="1">
      <c r="A40" s="139" t="s">
        <v>90</v>
      </c>
      <c r="B40" s="130"/>
      <c r="C40" s="130"/>
      <c r="D40" s="104">
        <f>D30+D39</f>
        <v>-42835</v>
      </c>
      <c r="E40" s="102"/>
      <c r="F40" s="104">
        <f>F30+F39</f>
        <v>-15659</v>
      </c>
      <c r="G40" s="102"/>
      <c r="H40" s="90">
        <f>H30+H39</f>
        <v>1492</v>
      </c>
      <c r="I40" s="102"/>
      <c r="J40" s="90">
        <f>J30+J39</f>
        <v>32500</v>
      </c>
      <c r="K40" s="134"/>
      <c r="L40" s="23"/>
      <c r="V40" s="131"/>
      <c r="W40" s="131"/>
      <c r="X40" s="131"/>
      <c r="Y40" s="131"/>
      <c r="Z40" s="131"/>
      <c r="AA40" s="131"/>
      <c r="AB40" s="131"/>
      <c r="AC40" s="131"/>
    </row>
    <row r="41" spans="1:29" s="132" customFormat="1" ht="13.4" customHeight="1" thickTop="1">
      <c r="A41" s="139"/>
      <c r="B41" s="130"/>
      <c r="C41" s="130"/>
      <c r="D41" s="137"/>
      <c r="E41" s="137"/>
      <c r="F41" s="137"/>
      <c r="G41" s="137"/>
      <c r="H41" s="137"/>
      <c r="I41" s="137"/>
      <c r="J41" s="137"/>
      <c r="K41" s="134"/>
      <c r="L41" s="23"/>
      <c r="V41" s="131"/>
      <c r="W41" s="131"/>
      <c r="X41" s="131"/>
      <c r="Y41" s="131"/>
      <c r="Z41" s="131"/>
      <c r="AA41" s="131"/>
      <c r="AB41" s="131"/>
      <c r="AC41" s="131"/>
    </row>
    <row r="42" spans="1:29" s="132" customFormat="1" ht="18" customHeight="1">
      <c r="A42" s="139" t="s">
        <v>91</v>
      </c>
      <c r="B42" s="130"/>
      <c r="C42" s="130"/>
      <c r="D42" s="137"/>
      <c r="E42" s="137"/>
      <c r="F42" s="137"/>
      <c r="G42" s="137"/>
      <c r="H42" s="137"/>
      <c r="I42" s="137"/>
      <c r="J42" s="137"/>
      <c r="K42" s="134"/>
      <c r="L42" s="23"/>
      <c r="V42" s="131"/>
      <c r="W42" s="131"/>
      <c r="X42" s="131"/>
      <c r="Y42" s="131"/>
      <c r="Z42" s="131"/>
      <c r="AA42" s="131"/>
      <c r="AB42" s="131"/>
      <c r="AC42" s="131"/>
    </row>
    <row r="43" spans="1:29" s="132" customFormat="1" ht="18" customHeight="1">
      <c r="A43" s="132" t="s">
        <v>92</v>
      </c>
      <c r="B43" s="130"/>
      <c r="C43" s="130"/>
      <c r="D43" s="105">
        <f>D45-D44</f>
        <v>-44824</v>
      </c>
      <c r="E43" s="164"/>
      <c r="F43" s="105">
        <f>F45-F44</f>
        <v>-13249</v>
      </c>
      <c r="G43" s="25"/>
      <c r="H43" s="105">
        <f>H45-H44</f>
        <v>1492</v>
      </c>
      <c r="I43" s="25"/>
      <c r="J43" s="105">
        <f>J45-J44</f>
        <v>32500</v>
      </c>
      <c r="K43" s="134"/>
      <c r="L43" s="23"/>
      <c r="V43" s="131"/>
      <c r="W43" s="131"/>
      <c r="X43" s="131"/>
      <c r="Y43" s="131"/>
      <c r="Z43" s="131"/>
      <c r="AA43" s="131"/>
      <c r="AB43" s="131"/>
      <c r="AC43" s="131"/>
    </row>
    <row r="44" spans="1:29" s="132" customFormat="1" ht="18" customHeight="1">
      <c r="A44" s="132" t="s">
        <v>93</v>
      </c>
      <c r="B44" s="130"/>
      <c r="C44" s="130"/>
      <c r="D44" s="32">
        <v>1538</v>
      </c>
      <c r="E44" s="164"/>
      <c r="F44" s="32">
        <v>-2920</v>
      </c>
      <c r="G44" s="164"/>
      <c r="H44" s="149">
        <v>0</v>
      </c>
      <c r="I44" s="25"/>
      <c r="J44" s="149">
        <v>0</v>
      </c>
      <c r="K44" s="33"/>
      <c r="L44" s="23"/>
      <c r="V44" s="131"/>
      <c r="W44" s="131"/>
      <c r="X44" s="131"/>
      <c r="Y44" s="131"/>
      <c r="Z44" s="131"/>
      <c r="AA44" s="131"/>
      <c r="AB44" s="131"/>
      <c r="AC44" s="131"/>
    </row>
    <row r="45" spans="1:29" s="132" customFormat="1" ht="18" customHeight="1" thickBot="1">
      <c r="A45" s="122" t="s">
        <v>82</v>
      </c>
      <c r="B45" s="130"/>
      <c r="C45" s="130"/>
      <c r="D45" s="91">
        <f>D30</f>
        <v>-43286</v>
      </c>
      <c r="E45" s="34"/>
      <c r="F45" s="91">
        <f>F30</f>
        <v>-16169</v>
      </c>
      <c r="G45" s="34"/>
      <c r="H45" s="91">
        <f>H30</f>
        <v>1492</v>
      </c>
      <c r="I45" s="34"/>
      <c r="J45" s="91">
        <f>J30</f>
        <v>32500</v>
      </c>
      <c r="K45" s="134"/>
      <c r="L45" s="23"/>
      <c r="V45" s="131"/>
      <c r="W45" s="131"/>
      <c r="X45" s="131"/>
      <c r="Y45" s="131"/>
      <c r="Z45" s="131"/>
      <c r="AA45" s="131"/>
      <c r="AB45" s="131"/>
      <c r="AC45" s="131"/>
    </row>
    <row r="46" spans="1:29" s="132" customFormat="1" ht="13.4" customHeight="1" thickTop="1">
      <c r="A46" s="139"/>
      <c r="B46" s="130"/>
      <c r="C46" s="130"/>
      <c r="D46" s="137"/>
      <c r="E46" s="137"/>
      <c r="F46" s="137"/>
      <c r="G46" s="137"/>
      <c r="H46" s="137"/>
      <c r="I46" s="137"/>
      <c r="J46" s="137"/>
      <c r="K46" s="134"/>
      <c r="L46" s="23"/>
      <c r="V46" s="131"/>
      <c r="W46" s="131"/>
      <c r="X46" s="131"/>
      <c r="Y46" s="131"/>
      <c r="Z46" s="131"/>
      <c r="AA46" s="131"/>
      <c r="AB46" s="131"/>
      <c r="AC46" s="131"/>
    </row>
    <row r="47" spans="1:29" s="132" customFormat="1" ht="18" customHeight="1">
      <c r="A47" s="122" t="s">
        <v>94</v>
      </c>
      <c r="B47" s="165"/>
      <c r="C47" s="165"/>
      <c r="D47" s="27"/>
      <c r="E47" s="27"/>
      <c r="F47" s="27"/>
      <c r="G47" s="27"/>
      <c r="H47" s="27"/>
      <c r="I47" s="27"/>
      <c r="J47" s="27"/>
      <c r="K47" s="134"/>
      <c r="L47" s="23"/>
      <c r="V47" s="131"/>
      <c r="W47" s="131"/>
      <c r="X47" s="131"/>
      <c r="Y47" s="131"/>
      <c r="Z47" s="131"/>
      <c r="AA47" s="131"/>
      <c r="AB47" s="131"/>
      <c r="AC47" s="131"/>
    </row>
    <row r="48" spans="1:29" s="132" customFormat="1" ht="18" customHeight="1">
      <c r="A48" s="118" t="s">
        <v>95</v>
      </c>
      <c r="B48" s="165"/>
      <c r="C48" s="165"/>
      <c r="D48" s="105">
        <f>D50-D49</f>
        <v>-43787</v>
      </c>
      <c r="E48" s="164"/>
      <c r="F48" s="105">
        <f>F50-F49</f>
        <v>-12874</v>
      </c>
      <c r="G48" s="164"/>
      <c r="H48" s="105">
        <f>H50-H49</f>
        <v>1492</v>
      </c>
      <c r="I48" s="164"/>
      <c r="J48" s="105">
        <f>J50-J49</f>
        <v>32500</v>
      </c>
      <c r="K48" s="134"/>
      <c r="L48" s="23"/>
      <c r="V48" s="131"/>
      <c r="W48" s="131"/>
      <c r="X48" s="131"/>
      <c r="Y48" s="131"/>
      <c r="Z48" s="131"/>
      <c r="AA48" s="131"/>
      <c r="AB48" s="131"/>
      <c r="AC48" s="131"/>
    </row>
    <row r="49" spans="1:29" s="132" customFormat="1" ht="18" customHeight="1">
      <c r="A49" s="118" t="s">
        <v>96</v>
      </c>
      <c r="B49" s="119"/>
      <c r="C49" s="165"/>
      <c r="D49" s="32">
        <v>952</v>
      </c>
      <c r="E49" s="164"/>
      <c r="F49" s="32">
        <v>-2785</v>
      </c>
      <c r="G49" s="164"/>
      <c r="H49" s="149">
        <v>0</v>
      </c>
      <c r="I49" s="25"/>
      <c r="J49" s="149">
        <v>0</v>
      </c>
      <c r="K49" s="33"/>
      <c r="L49" s="33"/>
      <c r="V49" s="131"/>
      <c r="W49" s="131"/>
      <c r="X49" s="131"/>
      <c r="Y49" s="131"/>
      <c r="Z49" s="131"/>
      <c r="AA49" s="131"/>
      <c r="AB49" s="131"/>
      <c r="AC49" s="131"/>
    </row>
    <row r="50" spans="1:29" s="132" customFormat="1" ht="18" customHeight="1" thickBot="1">
      <c r="A50" s="122" t="s">
        <v>97</v>
      </c>
      <c r="B50" s="165"/>
      <c r="C50" s="165"/>
      <c r="D50" s="92">
        <f>D40</f>
        <v>-42835</v>
      </c>
      <c r="E50" s="31"/>
      <c r="F50" s="92">
        <f>F40</f>
        <v>-15659</v>
      </c>
      <c r="G50" s="31"/>
      <c r="H50" s="92">
        <f>H40</f>
        <v>1492</v>
      </c>
      <c r="I50" s="31"/>
      <c r="J50" s="92">
        <f>J40</f>
        <v>32500</v>
      </c>
      <c r="K50" s="134"/>
      <c r="L50" s="23"/>
      <c r="N50" s="33"/>
      <c r="V50" s="131"/>
      <c r="W50" s="131"/>
      <c r="X50" s="131"/>
      <c r="Y50" s="131"/>
      <c r="Z50" s="131"/>
      <c r="AA50" s="131"/>
      <c r="AB50" s="131"/>
      <c r="AC50" s="131"/>
    </row>
    <row r="51" spans="1:29" s="132" customFormat="1" ht="13.4" customHeight="1" thickTop="1">
      <c r="A51" s="122"/>
      <c r="B51" s="130"/>
      <c r="C51" s="130"/>
      <c r="D51" s="27"/>
      <c r="E51" s="27"/>
      <c r="F51" s="27"/>
      <c r="G51" s="27"/>
      <c r="H51" s="27"/>
      <c r="I51" s="27"/>
      <c r="J51" s="27"/>
      <c r="K51" s="134"/>
      <c r="L51" s="23"/>
      <c r="V51" s="131"/>
      <c r="W51" s="131"/>
      <c r="X51" s="131"/>
      <c r="Y51" s="131"/>
      <c r="Z51" s="131"/>
      <c r="AA51" s="131"/>
      <c r="AB51" s="131"/>
      <c r="AC51" s="131"/>
    </row>
    <row r="52" spans="1:29" s="132" customFormat="1" ht="14.5" thickBot="1">
      <c r="A52" s="136" t="s">
        <v>254</v>
      </c>
      <c r="B52" s="130"/>
      <c r="C52" s="130"/>
      <c r="D52" s="221">
        <v>-5.4812075678425387E-2</v>
      </c>
      <c r="E52" s="222"/>
      <c r="F52" s="221">
        <v>-1.6E-2</v>
      </c>
      <c r="G52" s="223"/>
      <c r="H52" s="221">
        <v>1.8244604879575825E-3</v>
      </c>
      <c r="I52" s="224"/>
      <c r="J52" s="221">
        <v>0.04</v>
      </c>
      <c r="K52" s="134"/>
      <c r="L52" s="23"/>
      <c r="V52" s="131"/>
      <c r="W52" s="131"/>
      <c r="X52" s="131"/>
      <c r="Y52" s="131"/>
      <c r="Z52" s="131"/>
      <c r="AA52" s="131"/>
      <c r="AB52" s="131"/>
      <c r="AC52" s="131"/>
    </row>
    <row r="53" spans="1:29" s="132" customFormat="1" ht="18.75" customHeight="1" thickTop="1" thickBot="1">
      <c r="A53" s="136" t="s">
        <v>255</v>
      </c>
      <c r="B53" s="165"/>
      <c r="C53" s="165"/>
      <c r="D53" s="221">
        <v>-4.8000000000000001E-2</v>
      </c>
      <c r="E53" s="222"/>
      <c r="F53" s="221">
        <v>-1.6E-2</v>
      </c>
      <c r="G53" s="223"/>
      <c r="H53" s="221">
        <v>1.6142051752002296E-3</v>
      </c>
      <c r="I53" s="224"/>
      <c r="J53" s="221">
        <v>3.866782511543411E-2</v>
      </c>
      <c r="V53" s="131"/>
      <c r="W53" s="131"/>
      <c r="X53" s="131"/>
      <c r="Y53" s="131"/>
      <c r="Z53" s="131"/>
      <c r="AA53" s="131"/>
      <c r="AB53" s="131"/>
      <c r="AC53" s="131"/>
    </row>
    <row r="54" spans="1:29" s="132" customFormat="1" ht="19.5" customHeight="1" thickTop="1">
      <c r="A54" s="139"/>
      <c r="B54" s="130"/>
      <c r="C54" s="130"/>
      <c r="E54" s="139"/>
      <c r="G54" s="139"/>
      <c r="H54" s="170"/>
      <c r="I54" s="139"/>
      <c r="J54" s="170"/>
      <c r="V54" s="131"/>
      <c r="W54" s="131"/>
      <c r="X54" s="131"/>
      <c r="Y54" s="131"/>
      <c r="Z54" s="131"/>
      <c r="AA54" s="131"/>
      <c r="AB54" s="131"/>
      <c r="AC54" s="131"/>
    </row>
    <row r="55" spans="1:29" s="132" customFormat="1" ht="18.75" customHeight="1">
      <c r="A55" s="139"/>
      <c r="B55" s="130"/>
      <c r="C55" s="130"/>
      <c r="D55" s="170"/>
      <c r="E55" s="139"/>
      <c r="F55" s="170"/>
      <c r="G55" s="139"/>
      <c r="H55" s="170"/>
      <c r="I55" s="139"/>
      <c r="J55" s="170"/>
      <c r="V55" s="131"/>
      <c r="W55" s="131"/>
      <c r="X55" s="131"/>
      <c r="Y55" s="131"/>
      <c r="Z55" s="131"/>
      <c r="AA55" s="131"/>
      <c r="AB55" s="131"/>
      <c r="AC55" s="131"/>
    </row>
    <row r="56" spans="1:29" s="132" customFormat="1" ht="18.75" customHeight="1">
      <c r="A56" s="139"/>
      <c r="B56" s="130"/>
      <c r="C56" s="130"/>
      <c r="D56" s="170"/>
      <c r="E56" s="139"/>
      <c r="F56" s="170"/>
      <c r="G56" s="139"/>
      <c r="H56" s="170"/>
      <c r="I56" s="139"/>
      <c r="J56" s="170"/>
      <c r="V56" s="131"/>
      <c r="W56" s="131"/>
      <c r="X56" s="131"/>
      <c r="Y56" s="131"/>
      <c r="Z56" s="131"/>
      <c r="AA56" s="131"/>
      <c r="AB56" s="131"/>
      <c r="AC56" s="131"/>
    </row>
    <row r="57" spans="1:29" s="132" customFormat="1" ht="18.75" customHeight="1">
      <c r="V57" s="131"/>
      <c r="W57" s="131"/>
      <c r="X57" s="131"/>
      <c r="Y57" s="131"/>
      <c r="Z57" s="131"/>
      <c r="AA57" s="131"/>
      <c r="AB57" s="131"/>
      <c r="AC57" s="131"/>
    </row>
    <row r="58" spans="1:29" s="132" customFormat="1" ht="18.75" customHeight="1">
      <c r="V58" s="131"/>
      <c r="W58" s="131"/>
      <c r="X58" s="131"/>
      <c r="Y58" s="131"/>
      <c r="Z58" s="131"/>
      <c r="AA58" s="131"/>
      <c r="AB58" s="131"/>
      <c r="AC58" s="131"/>
    </row>
    <row r="59" spans="1:29" s="132" customFormat="1" ht="18.75" customHeight="1"/>
    <row r="60" spans="1:29" s="166" customFormat="1" ht="18.75" customHeight="1">
      <c r="K60" s="36"/>
    </row>
    <row r="61" spans="1:29" s="166" customFormat="1" ht="18.75" customHeight="1">
      <c r="K61" s="36"/>
    </row>
    <row r="62" spans="1:29" s="166" customFormat="1" ht="18.75" customHeight="1">
      <c r="K62" s="36"/>
    </row>
    <row r="63" spans="1:29" s="166" customFormat="1" ht="18.75" customHeight="1">
      <c r="K63" s="36"/>
    </row>
    <row r="64" spans="1:29" s="166" customFormat="1" ht="18.75" customHeight="1">
      <c r="K64" s="36"/>
    </row>
    <row r="65" spans="11:11" s="166" customFormat="1" ht="18.75" customHeight="1">
      <c r="K65" s="36"/>
    </row>
    <row r="66" spans="11:11" s="166" customFormat="1" ht="18.75" customHeight="1">
      <c r="K66" s="36"/>
    </row>
    <row r="67" spans="11:11" s="132" customFormat="1" ht="18.75" customHeight="1"/>
    <row r="68" spans="11:11" s="132" customFormat="1" ht="18.75" customHeight="1"/>
    <row r="83" spans="8:10" ht="18.75" customHeight="1">
      <c r="H83" s="7"/>
      <c r="I83" s="7"/>
      <c r="J83" s="7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1.0900000000000001" right="0.7" top="0.48" bottom="0.5" header="0.5" footer="0.5"/>
  <pageSetup paperSize="9" scale="71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55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515B4-EC04-4E27-83C8-7EDA1BCC2191}">
  <dimension ref="A1:AG72"/>
  <sheetViews>
    <sheetView view="pageBreakPreview" topLeftCell="L27" zoomScale="85" zoomScaleNormal="86" zoomScaleSheetLayoutView="85" zoomScalePageLayoutView="83" workbookViewId="0">
      <selection activeCell="AE41" sqref="AE41"/>
    </sheetView>
  </sheetViews>
  <sheetFormatPr defaultColWidth="9.1796875" defaultRowHeight="14"/>
  <cols>
    <col min="1" max="1" width="65.81640625" style="132" customWidth="1"/>
    <col min="2" max="2" width="6.1796875" style="119" customWidth="1"/>
    <col min="3" max="3" width="1.1796875" style="132" customWidth="1"/>
    <col min="4" max="4" width="13.1796875" style="132" customWidth="1"/>
    <col min="5" max="5" width="1.1796875" style="132" customWidth="1"/>
    <col min="6" max="6" width="13.1796875" style="132" customWidth="1"/>
    <col min="7" max="7" width="1" style="132" customWidth="1"/>
    <col min="8" max="8" width="14.1796875" style="132" customWidth="1"/>
    <col min="9" max="9" width="1.1796875" style="132" customWidth="1"/>
    <col min="10" max="10" width="13.81640625" style="132" customWidth="1"/>
    <col min="11" max="11" width="1.1796875" style="132" customWidth="1"/>
    <col min="12" max="12" width="13.81640625" style="132" customWidth="1"/>
    <col min="13" max="13" width="1.1796875" style="132" customWidth="1"/>
    <col min="14" max="14" width="13.1796875" style="132" customWidth="1"/>
    <col min="15" max="15" width="1.1796875" style="132" customWidth="1"/>
    <col min="16" max="16" width="13.1796875" style="132" customWidth="1"/>
    <col min="17" max="17" width="1.1796875" style="132" customWidth="1"/>
    <col min="18" max="18" width="13.1796875" style="132" customWidth="1"/>
    <col min="19" max="19" width="1.1796875" style="132" customWidth="1"/>
    <col min="20" max="20" width="17.1796875" style="132" customWidth="1"/>
    <col min="21" max="21" width="1.1796875" style="132" customWidth="1"/>
    <col min="22" max="22" width="14.453125" style="132" customWidth="1"/>
    <col min="23" max="23" width="1.1796875" style="132" customWidth="1"/>
    <col min="24" max="24" width="15.453125" style="132" customWidth="1"/>
    <col min="25" max="25" width="1.1796875" style="132" customWidth="1"/>
    <col min="26" max="26" width="15" style="132" customWidth="1"/>
    <col min="27" max="27" width="1.1796875" style="132" customWidth="1"/>
    <col min="28" max="28" width="13.1796875" style="132" customWidth="1"/>
    <col min="29" max="29" width="1.1796875" style="132" customWidth="1"/>
    <col min="30" max="30" width="13.1796875" style="132" customWidth="1"/>
    <col min="31" max="31" width="17.54296875" style="132" customWidth="1"/>
    <col min="32" max="32" width="10.54296875" style="132" bestFit="1" customWidth="1"/>
    <col min="33" max="33" width="9.54296875" style="132" bestFit="1" customWidth="1"/>
    <col min="34" max="16384" width="9.1796875" style="132"/>
  </cols>
  <sheetData>
    <row r="1" spans="1:30" s="171" customFormat="1" ht="20.25" customHeight="1">
      <c r="A1" s="156" t="s">
        <v>0</v>
      </c>
      <c r="B1" s="107"/>
      <c r="C1" s="157"/>
      <c r="D1" s="159"/>
      <c r="E1" s="157"/>
      <c r="F1" s="110"/>
      <c r="G1" s="110"/>
      <c r="H1" s="110"/>
      <c r="I1" s="110"/>
      <c r="J1" s="110"/>
      <c r="K1" s="110"/>
      <c r="L1" s="110"/>
      <c r="M1" s="110"/>
      <c r="N1" s="110"/>
      <c r="O1" s="157"/>
      <c r="P1" s="110"/>
      <c r="Q1" s="157"/>
      <c r="R1" s="159"/>
      <c r="S1" s="157"/>
      <c r="T1" s="159"/>
      <c r="U1" s="157"/>
      <c r="V1" s="110"/>
      <c r="W1" s="157"/>
      <c r="X1" s="159"/>
      <c r="Y1" s="157"/>
      <c r="Z1" s="159"/>
      <c r="AA1" s="159"/>
      <c r="AB1" s="159"/>
      <c r="AC1" s="157"/>
      <c r="AD1" s="110"/>
    </row>
    <row r="2" spans="1:30" ht="20.25" customHeight="1">
      <c r="A2" s="112" t="s">
        <v>100</v>
      </c>
      <c r="B2" s="113"/>
      <c r="C2" s="172"/>
      <c r="D2" s="173"/>
      <c r="E2" s="172"/>
      <c r="F2" s="153"/>
      <c r="G2" s="153"/>
      <c r="H2" s="153"/>
      <c r="I2" s="153"/>
      <c r="J2" s="153"/>
      <c r="K2" s="153"/>
      <c r="L2" s="153"/>
      <c r="M2" s="153"/>
      <c r="N2" s="153"/>
      <c r="O2" s="172"/>
      <c r="P2" s="153"/>
      <c r="Q2" s="172"/>
      <c r="R2" s="173"/>
      <c r="S2" s="172"/>
      <c r="T2" s="173"/>
      <c r="U2" s="172"/>
      <c r="V2" s="153"/>
      <c r="W2" s="172"/>
      <c r="X2" s="173"/>
      <c r="Y2" s="172"/>
      <c r="Z2" s="173"/>
      <c r="AA2" s="173"/>
      <c r="AB2" s="173"/>
      <c r="AC2" s="172"/>
      <c r="AD2" s="153"/>
    </row>
    <row r="3" spans="1:30" ht="20.25" customHeight="1">
      <c r="A3" s="112"/>
      <c r="C3" s="172"/>
      <c r="D3" s="173"/>
      <c r="E3" s="172"/>
      <c r="F3" s="153"/>
      <c r="G3" s="153"/>
      <c r="H3" s="153"/>
      <c r="I3" s="153"/>
      <c r="J3" s="153"/>
      <c r="K3" s="153"/>
      <c r="L3" s="153"/>
      <c r="M3" s="153"/>
      <c r="N3" s="153"/>
      <c r="O3" s="172"/>
      <c r="P3" s="153"/>
      <c r="Q3" s="172"/>
      <c r="R3" s="173"/>
      <c r="S3" s="172"/>
      <c r="T3" s="173"/>
      <c r="U3" s="172"/>
      <c r="V3" s="153"/>
      <c r="W3" s="172"/>
      <c r="X3" s="173"/>
      <c r="Y3" s="172"/>
      <c r="Z3" s="173"/>
      <c r="AA3" s="173"/>
      <c r="AB3" s="173"/>
      <c r="AC3" s="172"/>
      <c r="AD3" s="153"/>
    </row>
    <row r="4" spans="1:30" ht="20.25" customHeight="1">
      <c r="A4" s="122"/>
      <c r="C4" s="119"/>
      <c r="D4" s="226" t="s">
        <v>101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</row>
    <row r="5" spans="1:30" ht="20.25" customHeight="1">
      <c r="A5" s="122"/>
      <c r="C5" s="120"/>
      <c r="D5" s="120"/>
      <c r="E5" s="120"/>
      <c r="F5" s="161"/>
      <c r="G5" s="161"/>
      <c r="H5" s="161"/>
      <c r="I5" s="161"/>
      <c r="J5" s="161"/>
      <c r="K5" s="161"/>
      <c r="L5" s="161"/>
      <c r="M5" s="161"/>
      <c r="N5" s="236" t="s">
        <v>59</v>
      </c>
      <c r="O5" s="236"/>
      <c r="P5" s="236"/>
      <c r="Q5" s="120"/>
      <c r="R5" s="236" t="s">
        <v>63</v>
      </c>
      <c r="S5" s="236"/>
      <c r="T5" s="236"/>
      <c r="U5" s="236"/>
      <c r="V5" s="236"/>
      <c r="W5" s="236"/>
      <c r="X5" s="236"/>
      <c r="Y5" s="120"/>
      <c r="Z5" s="120"/>
      <c r="AA5" s="120"/>
      <c r="AB5" s="120"/>
      <c r="AC5" s="120"/>
      <c r="AD5" s="120"/>
    </row>
    <row r="6" spans="1:30" ht="20.25" customHeight="1">
      <c r="A6" s="122"/>
      <c r="C6" s="120"/>
      <c r="D6" s="120"/>
      <c r="E6" s="120"/>
      <c r="F6" s="161"/>
      <c r="G6" s="161"/>
      <c r="H6" s="161"/>
      <c r="I6" s="161"/>
      <c r="J6" s="161" t="s">
        <v>102</v>
      </c>
      <c r="K6" s="161"/>
      <c r="L6" s="161"/>
      <c r="M6" s="161"/>
      <c r="N6" s="161"/>
      <c r="O6" s="161"/>
      <c r="P6" s="161"/>
      <c r="Q6" s="120"/>
      <c r="R6" s="161"/>
      <c r="S6" s="161"/>
      <c r="T6" s="161" t="s">
        <v>103</v>
      </c>
      <c r="U6" s="161"/>
      <c r="V6" s="161"/>
      <c r="W6" s="161"/>
      <c r="X6" s="161"/>
      <c r="Y6" s="120"/>
      <c r="Z6" s="120"/>
      <c r="AA6" s="120"/>
      <c r="AB6" s="120"/>
      <c r="AC6" s="120"/>
      <c r="AD6" s="120"/>
    </row>
    <row r="7" spans="1:30" ht="20.25" customHeight="1">
      <c r="A7" s="166"/>
      <c r="C7" s="161"/>
      <c r="D7" s="161" t="s">
        <v>104</v>
      </c>
      <c r="E7" s="161"/>
      <c r="F7" s="161" t="s">
        <v>115</v>
      </c>
      <c r="G7" s="161"/>
      <c r="H7" s="161"/>
      <c r="I7" s="161"/>
      <c r="J7" s="161" t="s">
        <v>105</v>
      </c>
      <c r="K7" s="161"/>
      <c r="L7" s="161"/>
      <c r="M7" s="161"/>
      <c r="N7" s="161"/>
      <c r="O7" s="161"/>
      <c r="Q7" s="161"/>
      <c r="R7" s="161"/>
      <c r="S7" s="161"/>
      <c r="T7" s="161" t="s">
        <v>106</v>
      </c>
      <c r="U7" s="161"/>
      <c r="V7" s="161"/>
      <c r="W7" s="161"/>
      <c r="Y7" s="161"/>
      <c r="Z7" s="161" t="s">
        <v>66</v>
      </c>
      <c r="AA7" s="161"/>
      <c r="AB7" s="161"/>
      <c r="AC7" s="161"/>
      <c r="AD7" s="151"/>
    </row>
    <row r="8" spans="1:30" ht="20.25" customHeight="1">
      <c r="A8" s="166"/>
      <c r="C8" s="161"/>
      <c r="D8" s="161" t="s">
        <v>107</v>
      </c>
      <c r="E8" s="161"/>
      <c r="F8" s="161" t="s">
        <v>128</v>
      </c>
      <c r="G8" s="161"/>
      <c r="H8" s="161" t="s">
        <v>102</v>
      </c>
      <c r="I8" s="161"/>
      <c r="J8" s="161" t="s">
        <v>108</v>
      </c>
      <c r="K8" s="161"/>
      <c r="L8" s="161"/>
      <c r="M8" s="161"/>
      <c r="O8" s="161"/>
      <c r="P8" s="161" t="s">
        <v>109</v>
      </c>
      <c r="Q8" s="161"/>
      <c r="S8" s="161"/>
      <c r="T8" s="161" t="s">
        <v>110</v>
      </c>
      <c r="U8" s="161"/>
      <c r="V8" s="161"/>
      <c r="W8" s="161"/>
      <c r="X8" s="161" t="s">
        <v>111</v>
      </c>
      <c r="Y8" s="161"/>
      <c r="Z8" s="161" t="s">
        <v>112</v>
      </c>
      <c r="AA8" s="161"/>
      <c r="AB8" s="161" t="s">
        <v>113</v>
      </c>
      <c r="AC8" s="161"/>
    </row>
    <row r="9" spans="1:30" ht="20.25" customHeight="1">
      <c r="A9" s="166"/>
      <c r="C9" s="161"/>
      <c r="D9" s="161" t="s">
        <v>114</v>
      </c>
      <c r="E9" s="161"/>
      <c r="F9" s="161" t="s">
        <v>215</v>
      </c>
      <c r="G9" s="161"/>
      <c r="H9" s="161" t="s">
        <v>116</v>
      </c>
      <c r="I9" s="161"/>
      <c r="J9" s="161" t="s">
        <v>117</v>
      </c>
      <c r="K9" s="161"/>
      <c r="L9" s="161"/>
      <c r="M9" s="161"/>
      <c r="N9" s="161" t="s">
        <v>118</v>
      </c>
      <c r="O9" s="161"/>
      <c r="P9" s="161" t="s">
        <v>119</v>
      </c>
      <c r="Q9" s="161"/>
      <c r="R9" s="161" t="s">
        <v>120</v>
      </c>
      <c r="S9" s="161"/>
      <c r="T9" s="161" t="s">
        <v>121</v>
      </c>
      <c r="U9" s="161"/>
      <c r="V9" s="161" t="s">
        <v>122</v>
      </c>
      <c r="W9" s="161"/>
      <c r="X9" s="161" t="s">
        <v>123</v>
      </c>
      <c r="Y9" s="161"/>
      <c r="Z9" s="161" t="s">
        <v>124</v>
      </c>
      <c r="AA9" s="161"/>
      <c r="AB9" s="161" t="s">
        <v>125</v>
      </c>
      <c r="AC9" s="161"/>
      <c r="AD9" s="161" t="s">
        <v>126</v>
      </c>
    </row>
    <row r="10" spans="1:30" ht="20.25" customHeight="1">
      <c r="A10" s="166"/>
      <c r="B10" s="130"/>
      <c r="C10" s="161"/>
      <c r="D10" s="161" t="s">
        <v>127</v>
      </c>
      <c r="E10" s="161"/>
      <c r="F10" s="161" t="s">
        <v>216</v>
      </c>
      <c r="G10" s="161"/>
      <c r="H10" s="161" t="s">
        <v>129</v>
      </c>
      <c r="I10" s="161"/>
      <c r="J10" s="161" t="s">
        <v>130</v>
      </c>
      <c r="K10" s="161"/>
      <c r="L10" s="161" t="s">
        <v>219</v>
      </c>
      <c r="M10" s="161"/>
      <c r="N10" s="161" t="s">
        <v>131</v>
      </c>
      <c r="O10" s="161"/>
      <c r="P10" s="161" t="s">
        <v>132</v>
      </c>
      <c r="Q10" s="161"/>
      <c r="R10" s="161" t="s">
        <v>131</v>
      </c>
      <c r="S10" s="161"/>
      <c r="T10" s="161" t="s">
        <v>133</v>
      </c>
      <c r="U10" s="161"/>
      <c r="V10" s="161" t="s">
        <v>134</v>
      </c>
      <c r="W10" s="161"/>
      <c r="X10" s="161" t="s">
        <v>135</v>
      </c>
      <c r="Y10" s="161"/>
      <c r="Z10" s="161" t="s">
        <v>136</v>
      </c>
      <c r="AA10" s="161"/>
      <c r="AB10" s="161" t="s">
        <v>137</v>
      </c>
      <c r="AC10" s="161"/>
      <c r="AD10" s="161" t="s">
        <v>135</v>
      </c>
    </row>
    <row r="11" spans="1:30" ht="20.25" customHeight="1">
      <c r="A11" s="166"/>
      <c r="B11" s="130"/>
      <c r="C11" s="130"/>
      <c r="D11" s="233" t="s">
        <v>9</v>
      </c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  <c r="AB11" s="233"/>
      <c r="AC11" s="233"/>
      <c r="AD11" s="233"/>
    </row>
    <row r="12" spans="1:30" ht="20.25" customHeight="1">
      <c r="A12" s="166" t="s">
        <v>228</v>
      </c>
      <c r="B12" s="130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</row>
    <row r="13" spans="1:30" ht="20.25" customHeight="1">
      <c r="A13" s="166" t="s">
        <v>195</v>
      </c>
      <c r="B13" s="130"/>
      <c r="C13" s="37"/>
      <c r="D13" s="38">
        <v>817776</v>
      </c>
      <c r="E13" s="39"/>
      <c r="F13" s="38">
        <v>504943</v>
      </c>
      <c r="G13" s="27"/>
      <c r="H13" s="38">
        <v>17395</v>
      </c>
      <c r="I13" s="27"/>
      <c r="J13" s="38">
        <v>147432</v>
      </c>
      <c r="K13" s="38"/>
      <c r="L13" s="38">
        <v>0</v>
      </c>
      <c r="M13" s="27"/>
      <c r="N13" s="38">
        <v>170459</v>
      </c>
      <c r="O13" s="39"/>
      <c r="P13" s="38">
        <v>-243788</v>
      </c>
      <c r="Q13" s="27"/>
      <c r="R13" s="38">
        <v>-16862</v>
      </c>
      <c r="S13" s="39"/>
      <c r="T13" s="38">
        <v>1627</v>
      </c>
      <c r="U13" s="27"/>
      <c r="V13" s="39">
        <v>1458227</v>
      </c>
      <c r="W13" s="27"/>
      <c r="X13" s="57">
        <f>SUM(R13:V13)</f>
        <v>1442992</v>
      </c>
      <c r="Y13" s="39"/>
      <c r="Z13" s="57">
        <f>SUM(D13:P13)+X13</f>
        <v>2857209</v>
      </c>
      <c r="AA13" s="27"/>
      <c r="AB13" s="39">
        <v>566953</v>
      </c>
      <c r="AC13" s="27"/>
      <c r="AD13" s="57">
        <f>SUM(Z13:AB13)</f>
        <v>3424162</v>
      </c>
    </row>
    <row r="14" spans="1:30" ht="20.25" customHeight="1">
      <c r="A14" s="166"/>
      <c r="C14" s="37"/>
      <c r="D14" s="38"/>
      <c r="E14" s="39"/>
      <c r="F14" s="38"/>
      <c r="G14" s="27"/>
      <c r="H14" s="38"/>
      <c r="I14" s="27"/>
      <c r="J14" s="38"/>
      <c r="K14" s="38"/>
      <c r="L14" s="38"/>
      <c r="M14" s="27"/>
      <c r="N14" s="38"/>
      <c r="O14" s="39"/>
      <c r="P14" s="38"/>
      <c r="Q14" s="27"/>
      <c r="R14" s="38"/>
      <c r="S14" s="39"/>
      <c r="T14" s="38"/>
      <c r="U14" s="27"/>
      <c r="V14" s="39"/>
      <c r="W14" s="27"/>
      <c r="X14" s="27"/>
      <c r="Y14" s="39"/>
      <c r="Z14" s="27"/>
      <c r="AA14" s="27"/>
      <c r="AB14" s="39"/>
      <c r="AC14" s="27"/>
      <c r="AD14" s="27"/>
    </row>
    <row r="15" spans="1:30" ht="20.25" hidden="1" customHeight="1">
      <c r="A15" s="166" t="s">
        <v>138</v>
      </c>
      <c r="B15" s="130"/>
      <c r="C15" s="37"/>
      <c r="D15" s="38"/>
      <c r="E15" s="39"/>
      <c r="F15" s="38"/>
      <c r="G15" s="27"/>
      <c r="H15" s="38"/>
      <c r="I15" s="27"/>
      <c r="J15" s="38"/>
      <c r="K15" s="38"/>
      <c r="L15" s="38"/>
      <c r="M15" s="27"/>
      <c r="N15" s="38"/>
      <c r="O15" s="39"/>
      <c r="P15" s="38"/>
      <c r="Q15" s="27"/>
      <c r="R15" s="38"/>
      <c r="S15" s="39"/>
      <c r="T15" s="38"/>
      <c r="U15" s="27"/>
      <c r="V15" s="39"/>
      <c r="W15" s="27"/>
      <c r="X15" s="27"/>
      <c r="Y15" s="39"/>
      <c r="Z15" s="27"/>
      <c r="AA15" s="27"/>
      <c r="AB15" s="39"/>
      <c r="AC15" s="27"/>
      <c r="AD15" s="27"/>
    </row>
    <row r="16" spans="1:30" ht="20.25" hidden="1" customHeight="1">
      <c r="A16" s="175" t="s">
        <v>139</v>
      </c>
      <c r="B16" s="130"/>
      <c r="C16" s="37"/>
      <c r="D16" s="38"/>
      <c r="E16" s="39"/>
      <c r="F16" s="38"/>
      <c r="G16" s="27"/>
      <c r="H16" s="38"/>
      <c r="I16" s="27"/>
      <c r="J16" s="38"/>
      <c r="K16" s="38"/>
      <c r="L16" s="38"/>
      <c r="M16" s="27"/>
      <c r="N16" s="38"/>
      <c r="O16" s="39"/>
      <c r="P16" s="38"/>
      <c r="Q16" s="27"/>
      <c r="R16" s="38"/>
      <c r="S16" s="39"/>
      <c r="T16" s="38"/>
      <c r="U16" s="27"/>
      <c r="V16" s="39"/>
      <c r="W16" s="27"/>
      <c r="X16" s="27"/>
      <c r="Y16" s="39"/>
      <c r="Z16" s="27"/>
      <c r="AA16" s="27"/>
      <c r="AB16" s="39"/>
      <c r="AC16" s="27"/>
      <c r="AD16" s="27"/>
    </row>
    <row r="17" spans="1:33" ht="20.25" hidden="1" customHeight="1">
      <c r="A17" s="121" t="s">
        <v>140</v>
      </c>
      <c r="B17" s="130">
        <v>8</v>
      </c>
      <c r="C17" s="40"/>
      <c r="D17" s="41"/>
      <c r="E17" s="42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</row>
    <row r="18" spans="1:33" ht="20.25" hidden="1" customHeight="1">
      <c r="A18" s="121" t="s">
        <v>141</v>
      </c>
      <c r="B18" s="130"/>
      <c r="C18" s="43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</row>
    <row r="19" spans="1:33" ht="20.25" hidden="1" customHeight="1">
      <c r="A19" s="166" t="s">
        <v>142</v>
      </c>
      <c r="B19" s="130"/>
      <c r="C19" s="44"/>
      <c r="D19" s="45"/>
      <c r="E19" s="46"/>
      <c r="F19" s="45"/>
      <c r="G19" s="47"/>
      <c r="H19" s="45"/>
      <c r="I19" s="47"/>
      <c r="J19" s="45"/>
      <c r="K19" s="47"/>
      <c r="L19" s="45"/>
      <c r="M19" s="47"/>
      <c r="N19" s="45"/>
      <c r="O19" s="46"/>
      <c r="P19" s="45"/>
      <c r="Q19" s="46"/>
      <c r="R19" s="45"/>
      <c r="S19" s="47"/>
      <c r="T19" s="45"/>
      <c r="U19" s="47"/>
      <c r="V19" s="45"/>
      <c r="W19" s="47"/>
      <c r="X19" s="45"/>
      <c r="Y19" s="46"/>
      <c r="Z19" s="45"/>
      <c r="AA19" s="46"/>
      <c r="AB19" s="45"/>
      <c r="AC19" s="46"/>
      <c r="AD19" s="45"/>
    </row>
    <row r="20" spans="1:33" ht="20.25" hidden="1" customHeight="1">
      <c r="A20" s="166"/>
      <c r="C20" s="37"/>
      <c r="D20" s="38"/>
      <c r="E20" s="39"/>
      <c r="F20" s="38"/>
      <c r="G20" s="27"/>
      <c r="H20" s="38"/>
      <c r="I20" s="27"/>
      <c r="J20" s="38"/>
      <c r="K20" s="38"/>
      <c r="L20" s="38"/>
      <c r="M20" s="27"/>
      <c r="N20" s="38"/>
      <c r="O20" s="39"/>
      <c r="P20" s="38"/>
      <c r="Q20" s="27"/>
      <c r="R20" s="38"/>
      <c r="S20" s="39"/>
      <c r="T20" s="38"/>
      <c r="U20" s="27"/>
      <c r="V20" s="39"/>
      <c r="W20" s="27"/>
      <c r="X20" s="27"/>
      <c r="Y20" s="39"/>
      <c r="Z20" s="27"/>
      <c r="AA20" s="27"/>
      <c r="AB20" s="39"/>
      <c r="AC20" s="27"/>
      <c r="AD20" s="27"/>
    </row>
    <row r="21" spans="1:33" ht="20.25" hidden="1" customHeight="1">
      <c r="A21" s="146" t="s">
        <v>143</v>
      </c>
      <c r="B21" s="165"/>
      <c r="C21" s="37"/>
      <c r="D21" s="27"/>
      <c r="E21" s="39"/>
      <c r="F21" s="27"/>
      <c r="G21" s="27"/>
      <c r="H21" s="27"/>
      <c r="I21" s="27"/>
      <c r="J21" s="27"/>
      <c r="K21" s="27"/>
      <c r="L21" s="27"/>
      <c r="M21" s="27"/>
      <c r="N21" s="27"/>
      <c r="O21" s="39"/>
      <c r="P21" s="27"/>
      <c r="Q21" s="39"/>
      <c r="R21" s="27"/>
      <c r="S21" s="27"/>
      <c r="T21" s="27"/>
      <c r="U21" s="39"/>
      <c r="V21" s="39"/>
      <c r="W21" s="39"/>
      <c r="X21" s="27"/>
      <c r="Y21" s="39"/>
      <c r="Z21" s="27"/>
      <c r="AA21" s="39"/>
      <c r="AB21" s="27"/>
      <c r="AC21" s="39"/>
      <c r="AD21" s="27"/>
    </row>
    <row r="22" spans="1:33" ht="20.25" hidden="1" customHeight="1">
      <c r="A22" s="132" t="s">
        <v>194</v>
      </c>
      <c r="B22" s="130"/>
      <c r="C22" s="43"/>
      <c r="D22" s="41">
        <v>0</v>
      </c>
      <c r="E22" s="41"/>
      <c r="F22" s="41">
        <v>0</v>
      </c>
      <c r="G22" s="41"/>
      <c r="H22" s="41">
        <v>0</v>
      </c>
      <c r="I22" s="27"/>
      <c r="J22" s="24">
        <v>0</v>
      </c>
      <c r="K22" s="24"/>
      <c r="L22" s="24">
        <v>0</v>
      </c>
      <c r="M22" s="27"/>
      <c r="N22" s="24">
        <v>0</v>
      </c>
      <c r="O22" s="24"/>
      <c r="P22" s="24">
        <v>0</v>
      </c>
      <c r="Q22" s="24"/>
      <c r="R22" s="24">
        <v>0</v>
      </c>
      <c r="S22" s="24"/>
      <c r="T22" s="24">
        <v>0</v>
      </c>
      <c r="U22" s="24"/>
      <c r="V22" s="24">
        <v>0</v>
      </c>
      <c r="W22" s="24"/>
      <c r="X22" s="59">
        <f>SUM(V22,T22,R22)</f>
        <v>0</v>
      </c>
      <c r="Y22" s="24"/>
      <c r="Z22" s="59">
        <f>SUM(D22:P22)+X22</f>
        <v>0</v>
      </c>
      <c r="AA22" s="24"/>
      <c r="AB22" s="24">
        <v>0</v>
      </c>
      <c r="AC22" s="24"/>
      <c r="AD22" s="59">
        <f>SUM(AB22,Z22)</f>
        <v>0</v>
      </c>
    </row>
    <row r="23" spans="1:33" ht="20.25" hidden="1" customHeight="1">
      <c r="A23" s="139" t="s">
        <v>144</v>
      </c>
      <c r="B23" s="130"/>
      <c r="C23" s="48"/>
      <c r="D23" s="88">
        <f>SUM(D22)</f>
        <v>0</v>
      </c>
      <c r="E23" s="27"/>
      <c r="F23" s="88">
        <f>SUM(F22)</f>
        <v>0</v>
      </c>
      <c r="G23" s="27"/>
      <c r="H23" s="88">
        <f>SUM(H22)</f>
        <v>0</v>
      </c>
      <c r="I23" s="27"/>
      <c r="J23" s="88">
        <f>SUM(J22)</f>
        <v>0</v>
      </c>
      <c r="K23" s="27"/>
      <c r="L23" s="88">
        <f>SUM(L22)</f>
        <v>0</v>
      </c>
      <c r="M23" s="27"/>
      <c r="N23" s="88">
        <f>SUM(N22)</f>
        <v>0</v>
      </c>
      <c r="O23" s="27"/>
      <c r="P23" s="88">
        <f>SUM(P22)</f>
        <v>0</v>
      </c>
      <c r="Q23" s="27"/>
      <c r="R23" s="88">
        <f>SUM(R22)</f>
        <v>0</v>
      </c>
      <c r="S23" s="27"/>
      <c r="T23" s="88">
        <f>SUM(T22)</f>
        <v>0</v>
      </c>
      <c r="U23" s="27"/>
      <c r="V23" s="88">
        <f>SUM(V22)</f>
        <v>0</v>
      </c>
      <c r="W23" s="27"/>
      <c r="X23" s="88">
        <f>SUM(X22)</f>
        <v>0</v>
      </c>
      <c r="Y23" s="39"/>
      <c r="Z23" s="88">
        <f>SUM(Z22)</f>
        <v>0</v>
      </c>
      <c r="AA23" s="39"/>
      <c r="AB23" s="88">
        <f>SUM(AB22)</f>
        <v>0</v>
      </c>
      <c r="AC23" s="39"/>
      <c r="AD23" s="88">
        <f>SUM(AD22)</f>
        <v>0</v>
      </c>
    </row>
    <row r="24" spans="1:33" ht="20.25" hidden="1" customHeight="1">
      <c r="B24" s="130"/>
      <c r="C24" s="37"/>
      <c r="D24" s="49"/>
      <c r="E24" s="39"/>
      <c r="F24" s="49"/>
      <c r="G24" s="27"/>
      <c r="H24" s="49"/>
      <c r="I24" s="27"/>
      <c r="J24" s="27"/>
      <c r="K24" s="27"/>
      <c r="L24" s="27"/>
      <c r="M24" s="27"/>
      <c r="N24" s="49"/>
      <c r="O24" s="39"/>
      <c r="P24" s="27"/>
      <c r="Q24" s="39"/>
      <c r="R24" s="27"/>
      <c r="S24" s="27"/>
      <c r="T24" s="49"/>
      <c r="U24" s="39"/>
      <c r="V24" s="49"/>
      <c r="W24" s="39"/>
      <c r="X24" s="27"/>
      <c r="Y24" s="39"/>
      <c r="Z24" s="27"/>
      <c r="AA24" s="39"/>
      <c r="AB24" s="49"/>
      <c r="AC24" s="39"/>
      <c r="AD24" s="27"/>
    </row>
    <row r="25" spans="1:33" ht="20.25" customHeight="1">
      <c r="A25" s="139" t="s">
        <v>145</v>
      </c>
      <c r="B25" s="169"/>
      <c r="C25" s="50"/>
      <c r="D25" s="30"/>
      <c r="E25" s="24"/>
      <c r="F25" s="30"/>
      <c r="G25" s="51"/>
      <c r="H25" s="30"/>
      <c r="I25" s="51"/>
      <c r="J25" s="52"/>
      <c r="K25" s="52"/>
      <c r="L25" s="52"/>
      <c r="M25" s="51"/>
      <c r="N25" s="30"/>
      <c r="O25" s="24"/>
      <c r="P25" s="52"/>
      <c r="Q25" s="24"/>
      <c r="R25" s="52"/>
      <c r="S25" s="51"/>
      <c r="T25" s="30"/>
      <c r="U25" s="24"/>
      <c r="V25" s="30"/>
      <c r="W25" s="24"/>
      <c r="X25" s="52"/>
      <c r="Y25" s="24"/>
      <c r="Z25" s="53"/>
      <c r="AA25" s="24"/>
      <c r="AB25" s="30"/>
      <c r="AC25" s="24"/>
      <c r="AD25" s="53"/>
    </row>
    <row r="26" spans="1:33" ht="20.25" customHeight="1">
      <c r="A26" s="147" t="s">
        <v>146</v>
      </c>
      <c r="B26" s="130"/>
      <c r="C26" s="43"/>
      <c r="D26" s="41">
        <v>0</v>
      </c>
      <c r="E26" s="41"/>
      <c r="F26" s="41">
        <v>0</v>
      </c>
      <c r="G26" s="41"/>
      <c r="H26" s="41">
        <v>0</v>
      </c>
      <c r="I26" s="41"/>
      <c r="J26" s="41">
        <v>0</v>
      </c>
      <c r="K26" s="41"/>
      <c r="L26" s="41">
        <v>0</v>
      </c>
      <c r="M26" s="41"/>
      <c r="N26" s="41">
        <v>0</v>
      </c>
      <c r="O26" s="41"/>
      <c r="P26" s="61">
        <f>'SI-5'!F43</f>
        <v>-13249</v>
      </c>
      <c r="Q26" s="41"/>
      <c r="R26" s="41">
        <v>0</v>
      </c>
      <c r="S26" s="41"/>
      <c r="T26" s="41">
        <v>0</v>
      </c>
      <c r="U26" s="41"/>
      <c r="V26" s="41">
        <v>0</v>
      </c>
      <c r="W26" s="41"/>
      <c r="X26" s="59">
        <f>SUM(V26,T26,R26)</f>
        <v>0</v>
      </c>
      <c r="Y26" s="25"/>
      <c r="Z26" s="59">
        <f>SUM(D26:P26)+X26</f>
        <v>-13249</v>
      </c>
      <c r="AA26" s="41"/>
      <c r="AB26" s="61">
        <f>'SI-5'!F44</f>
        <v>-2920</v>
      </c>
      <c r="AC26" s="41"/>
      <c r="AD26" s="59">
        <f t="shared" ref="AD26:AD27" si="0">SUM(AB26,Z26)</f>
        <v>-16169</v>
      </c>
      <c r="AE26" s="54"/>
    </row>
    <row r="27" spans="1:33" ht="20.25" customHeight="1">
      <c r="A27" s="147" t="s">
        <v>147</v>
      </c>
      <c r="B27" s="130"/>
      <c r="C27" s="43"/>
      <c r="D27" s="41">
        <v>0</v>
      </c>
      <c r="E27" s="41"/>
      <c r="F27" s="41">
        <v>0</v>
      </c>
      <c r="G27" s="41"/>
      <c r="H27" s="41">
        <v>0</v>
      </c>
      <c r="I27" s="41"/>
      <c r="J27" s="41">
        <v>0</v>
      </c>
      <c r="K27" s="41"/>
      <c r="L27" s="41">
        <v>0</v>
      </c>
      <c r="M27" s="41"/>
      <c r="N27" s="41">
        <v>0</v>
      </c>
      <c r="O27" s="41"/>
      <c r="P27" s="41">
        <v>0</v>
      </c>
      <c r="Q27" s="41"/>
      <c r="R27" s="41">
        <v>375</v>
      </c>
      <c r="S27" s="41"/>
      <c r="T27" s="41">
        <v>0</v>
      </c>
      <c r="U27" s="41"/>
      <c r="V27" s="41">
        <v>0</v>
      </c>
      <c r="W27" s="41"/>
      <c r="X27" s="59">
        <f>SUM(V27,T27,R27)</f>
        <v>375</v>
      </c>
      <c r="Y27" s="25"/>
      <c r="Z27" s="59">
        <f>SUM(D27:P27)+X27</f>
        <v>375</v>
      </c>
      <c r="AA27" s="41"/>
      <c r="AB27" s="41">
        <v>135</v>
      </c>
      <c r="AC27" s="41"/>
      <c r="AD27" s="59">
        <f t="shared" si="0"/>
        <v>510</v>
      </c>
      <c r="AE27" s="54"/>
    </row>
    <row r="28" spans="1:33" ht="20.25" customHeight="1">
      <c r="A28" s="139" t="s">
        <v>99</v>
      </c>
      <c r="B28" s="165"/>
      <c r="C28" s="48"/>
      <c r="D28" s="58">
        <f>SUM(D26:D27)</f>
        <v>0</v>
      </c>
      <c r="E28" s="47"/>
      <c r="F28" s="58">
        <f>SUM(F26:F27)</f>
        <v>0</v>
      </c>
      <c r="G28" s="47"/>
      <c r="H28" s="58">
        <f>SUM(H26:H27)</f>
        <v>0</v>
      </c>
      <c r="I28" s="47"/>
      <c r="J28" s="58">
        <f>SUM(J26:J27)</f>
        <v>0</v>
      </c>
      <c r="K28" s="47"/>
      <c r="L28" s="58">
        <f>SUM(L26:L27)</f>
        <v>0</v>
      </c>
      <c r="M28" s="47"/>
      <c r="N28" s="58">
        <f>SUM(N26:N27)</f>
        <v>0</v>
      </c>
      <c r="O28" s="39"/>
      <c r="P28" s="58">
        <f>SUM(P26:P27)</f>
        <v>-13249</v>
      </c>
      <c r="Q28" s="39"/>
      <c r="R28" s="58">
        <f>SUM(R26:R27)</f>
        <v>375</v>
      </c>
      <c r="S28" s="27"/>
      <c r="T28" s="58">
        <f>SUM(T26:T27)</f>
        <v>0</v>
      </c>
      <c r="U28" s="47"/>
      <c r="V28" s="58">
        <f>SUM(V26:V27)</f>
        <v>0</v>
      </c>
      <c r="W28" s="39"/>
      <c r="X28" s="58">
        <f>SUM(X26:X27)</f>
        <v>375</v>
      </c>
      <c r="Y28" s="39"/>
      <c r="Z28" s="58">
        <f>SUM(Z26:Z27)</f>
        <v>-12874</v>
      </c>
      <c r="AA28" s="39"/>
      <c r="AB28" s="58">
        <f>SUM(AB26:AB27)</f>
        <v>-2785</v>
      </c>
      <c r="AC28" s="39"/>
      <c r="AD28" s="58">
        <f>SUM(AD26:AD27)</f>
        <v>-15659</v>
      </c>
      <c r="AE28" s="54"/>
    </row>
    <row r="29" spans="1:33" ht="20.25" customHeight="1">
      <c r="B29" s="130"/>
      <c r="C29" s="37"/>
      <c r="D29" s="55"/>
      <c r="E29" s="39"/>
      <c r="F29" s="55"/>
      <c r="G29" s="27"/>
      <c r="H29" s="55"/>
      <c r="I29" s="27"/>
      <c r="J29" s="55"/>
      <c r="K29" s="55"/>
      <c r="L29" s="55"/>
      <c r="M29" s="27"/>
      <c r="N29" s="55"/>
      <c r="O29" s="39"/>
      <c r="P29" s="27"/>
      <c r="Q29" s="39"/>
      <c r="R29" s="27"/>
      <c r="S29" s="27"/>
      <c r="T29" s="55"/>
      <c r="U29" s="39"/>
      <c r="V29" s="55"/>
      <c r="W29" s="39"/>
      <c r="X29" s="27"/>
      <c r="Y29" s="39"/>
      <c r="Z29" s="27"/>
      <c r="AA29" s="39"/>
      <c r="AB29" s="56"/>
      <c r="AC29" s="39"/>
      <c r="AD29" s="27"/>
    </row>
    <row r="30" spans="1:33" ht="20.25" customHeight="1">
      <c r="A30" s="147" t="s">
        <v>148</v>
      </c>
      <c r="B30" s="130"/>
      <c r="C30" s="43"/>
      <c r="D30" s="41">
        <v>0</v>
      </c>
      <c r="E30" s="41"/>
      <c r="F30" s="41">
        <v>0</v>
      </c>
      <c r="G30" s="41"/>
      <c r="H30" s="41">
        <v>0</v>
      </c>
      <c r="I30" s="41"/>
      <c r="J30" s="41">
        <v>0</v>
      </c>
      <c r="K30" s="41"/>
      <c r="L30" s="41">
        <v>0</v>
      </c>
      <c r="M30" s="41"/>
      <c r="N30" s="41">
        <v>0</v>
      </c>
      <c r="O30" s="41"/>
      <c r="P30" s="41">
        <v>8931</v>
      </c>
      <c r="Q30" s="41"/>
      <c r="R30" s="41">
        <v>0</v>
      </c>
      <c r="S30" s="41"/>
      <c r="T30" s="41">
        <v>0</v>
      </c>
      <c r="U30" s="41"/>
      <c r="V30" s="41">
        <v>-8931</v>
      </c>
      <c r="W30" s="41"/>
      <c r="X30" s="61">
        <f>SUM(V30,T30,R30)</f>
        <v>-8931</v>
      </c>
      <c r="Y30" s="41"/>
      <c r="Z30" s="61">
        <f>SUM(D30:P30)+X30</f>
        <v>0</v>
      </c>
      <c r="AA30" s="41"/>
      <c r="AB30" s="41">
        <v>0</v>
      </c>
      <c r="AC30" s="41"/>
      <c r="AD30" s="61">
        <f t="shared" ref="AD30" si="1">SUM(AB30,Z30)</f>
        <v>0</v>
      </c>
    </row>
    <row r="31" spans="1:33" ht="20.9" customHeight="1" thickBot="1">
      <c r="A31" s="139" t="s">
        <v>229</v>
      </c>
      <c r="B31" s="130"/>
      <c r="C31" s="44"/>
      <c r="D31" s="60">
        <f>SUM(D30,D28,D23,D13)</f>
        <v>817776</v>
      </c>
      <c r="E31" s="46"/>
      <c r="F31" s="60">
        <f>SUM(F30,F28,F23,F13)</f>
        <v>504943</v>
      </c>
      <c r="G31" s="47"/>
      <c r="H31" s="60">
        <f>SUM(H30,H28,H23,H13)</f>
        <v>17395</v>
      </c>
      <c r="I31" s="47"/>
      <c r="J31" s="60">
        <f>SUM(J30,J28,J23,J13)</f>
        <v>147432</v>
      </c>
      <c r="K31" s="205"/>
      <c r="L31" s="60">
        <f>SUM(L30,L28,L23,L13)</f>
        <v>0</v>
      </c>
      <c r="M31" s="47"/>
      <c r="N31" s="60">
        <f>SUM(N30,N28,N23,N13)</f>
        <v>170459</v>
      </c>
      <c r="O31" s="47"/>
      <c r="P31" s="60">
        <f>SUM(P30,P28,P23,P13)</f>
        <v>-248106</v>
      </c>
      <c r="Q31" s="47"/>
      <c r="R31" s="60">
        <f>SUM(R30,R28,R23,R13)</f>
        <v>-16487</v>
      </c>
      <c r="S31" s="47"/>
      <c r="T31" s="60">
        <f>SUM(T30,T28,T23,T13)</f>
        <v>1627</v>
      </c>
      <c r="U31" s="47"/>
      <c r="V31" s="60">
        <f>SUM(V30,V28,V23,V13)</f>
        <v>1449296</v>
      </c>
      <c r="W31" s="47"/>
      <c r="X31" s="60">
        <f>SUM(X30,X28,X23,X13)</f>
        <v>1434436</v>
      </c>
      <c r="Y31" s="47"/>
      <c r="Z31" s="60">
        <f>SUM(Z30,Z28,Z23,Z13)</f>
        <v>2844335</v>
      </c>
      <c r="AA31" s="47"/>
      <c r="AB31" s="60">
        <f>SUM(AB30,AB28,AB23,AB13)</f>
        <v>564168</v>
      </c>
      <c r="AC31" s="47"/>
      <c r="AD31" s="60">
        <f>SUM(AD30,AD28,AD23,AD13)</f>
        <v>3408503</v>
      </c>
      <c r="AF31" s="176"/>
      <c r="AG31" s="176"/>
    </row>
    <row r="32" spans="1:33" ht="14.5" thickTop="1">
      <c r="B32" s="130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</row>
    <row r="33" spans="1:33" ht="20.25" customHeight="1">
      <c r="A33" s="166" t="s">
        <v>230</v>
      </c>
      <c r="B33" s="130"/>
      <c r="C33" s="162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</row>
    <row r="34" spans="1:33" ht="20.25" customHeight="1">
      <c r="A34" s="166" t="s">
        <v>231</v>
      </c>
      <c r="B34" s="130"/>
      <c r="C34" s="37"/>
      <c r="D34" s="38">
        <v>817776</v>
      </c>
      <c r="E34" s="39"/>
      <c r="F34" s="38">
        <v>504943</v>
      </c>
      <c r="G34" s="27"/>
      <c r="H34" s="38">
        <v>17395</v>
      </c>
      <c r="I34" s="27"/>
      <c r="J34" s="38">
        <v>147432</v>
      </c>
      <c r="K34" s="38"/>
      <c r="L34" s="38">
        <v>4545</v>
      </c>
      <c r="M34" s="27"/>
      <c r="N34" s="38">
        <v>173759</v>
      </c>
      <c r="O34" s="39"/>
      <c r="P34" s="38">
        <v>-399664</v>
      </c>
      <c r="Q34" s="27"/>
      <c r="R34" s="38">
        <v>-16330</v>
      </c>
      <c r="S34" s="39"/>
      <c r="T34" s="38">
        <v>1627</v>
      </c>
      <c r="U34" s="27"/>
      <c r="V34" s="39">
        <f>1578872</f>
        <v>1578872</v>
      </c>
      <c r="W34" s="27"/>
      <c r="X34" s="57">
        <f>SUM(R34:V34)</f>
        <v>1564169</v>
      </c>
      <c r="Y34" s="39"/>
      <c r="Z34" s="57">
        <f>SUM(D34:P34)+X34</f>
        <v>2830355</v>
      </c>
      <c r="AA34" s="27"/>
      <c r="AB34" s="39">
        <v>548993</v>
      </c>
      <c r="AC34" s="27"/>
      <c r="AD34" s="57">
        <f>SUM(Z34:AB34)</f>
        <v>3379348</v>
      </c>
    </row>
    <row r="35" spans="1:33" ht="20.25" customHeight="1">
      <c r="A35" s="139"/>
      <c r="B35" s="132"/>
      <c r="C35" s="37"/>
      <c r="D35" s="49"/>
      <c r="E35" s="39"/>
      <c r="F35" s="49"/>
      <c r="G35" s="27"/>
      <c r="H35" s="49"/>
      <c r="I35" s="27"/>
      <c r="J35" s="27"/>
      <c r="K35" s="27"/>
      <c r="L35" s="27"/>
      <c r="M35" s="27"/>
      <c r="N35" s="49"/>
      <c r="O35" s="39"/>
      <c r="P35" s="27"/>
      <c r="Q35" s="39"/>
      <c r="R35" s="27"/>
      <c r="S35" s="27"/>
      <c r="T35" s="49"/>
      <c r="U35" s="39"/>
      <c r="V35" s="49"/>
      <c r="W35" s="39"/>
      <c r="X35" s="27"/>
      <c r="Y35" s="39"/>
      <c r="Z35" s="27"/>
      <c r="AA35" s="39"/>
      <c r="AB35" s="49"/>
      <c r="AC35" s="39"/>
      <c r="AD35" s="27"/>
    </row>
    <row r="36" spans="1:33" ht="20.25" hidden="1" customHeight="1">
      <c r="A36" s="166" t="s">
        <v>138</v>
      </c>
      <c r="B36" s="130"/>
      <c r="C36" s="37"/>
      <c r="D36" s="38"/>
      <c r="E36" s="39"/>
      <c r="F36" s="38"/>
      <c r="G36" s="27"/>
      <c r="H36" s="38"/>
      <c r="I36" s="27"/>
      <c r="J36" s="38"/>
      <c r="K36" s="38"/>
      <c r="L36" s="38"/>
      <c r="M36" s="27"/>
      <c r="N36" s="38"/>
      <c r="O36" s="39"/>
      <c r="P36" s="38"/>
      <c r="Q36" s="27"/>
      <c r="R36" s="38"/>
      <c r="S36" s="39"/>
      <c r="T36" s="38"/>
      <c r="U36" s="27"/>
      <c r="V36" s="39"/>
      <c r="W36" s="27"/>
      <c r="X36" s="27"/>
      <c r="Y36" s="39"/>
      <c r="Z36" s="27"/>
      <c r="AA36" s="27"/>
      <c r="AB36" s="39"/>
      <c r="AC36" s="27"/>
      <c r="AD36" s="27"/>
    </row>
    <row r="37" spans="1:33" ht="20.25" hidden="1" customHeight="1">
      <c r="A37" s="146" t="s">
        <v>225</v>
      </c>
      <c r="B37" s="165"/>
      <c r="C37" s="37"/>
      <c r="D37" s="27"/>
      <c r="E37" s="39"/>
      <c r="F37" s="27"/>
      <c r="G37" s="27"/>
      <c r="H37" s="27"/>
      <c r="I37" s="27"/>
      <c r="J37" s="27"/>
      <c r="K37" s="27"/>
      <c r="L37" s="27"/>
      <c r="M37" s="27"/>
      <c r="N37" s="27"/>
      <c r="O37" s="39"/>
      <c r="P37" s="27"/>
      <c r="Q37" s="39"/>
      <c r="R37" s="27"/>
      <c r="S37" s="27"/>
      <c r="T37" s="27"/>
      <c r="U37" s="39"/>
      <c r="V37" s="39"/>
      <c r="W37" s="39"/>
      <c r="X37" s="27"/>
      <c r="Y37" s="39"/>
      <c r="Z37" s="27"/>
      <c r="AA37" s="39"/>
      <c r="AB37" s="27"/>
      <c r="AC37" s="39"/>
      <c r="AD37" s="27"/>
    </row>
    <row r="38" spans="1:33" ht="20.25" hidden="1" customHeight="1">
      <c r="A38" s="132" t="s">
        <v>220</v>
      </c>
      <c r="B38" s="130">
        <v>6</v>
      </c>
      <c r="C38" s="43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59">
        <f>SUM(R38:V38)</f>
        <v>0</v>
      </c>
      <c r="Y38" s="25"/>
      <c r="Z38" s="59">
        <f>SUM(D38:P38)+X38</f>
        <v>0</v>
      </c>
      <c r="AA38" s="41"/>
      <c r="AB38" s="41"/>
      <c r="AC38" s="41"/>
      <c r="AD38" s="59">
        <f>SUM(Z38:AB38)</f>
        <v>0</v>
      </c>
    </row>
    <row r="39" spans="1:33" ht="20.25" hidden="1" customHeight="1">
      <c r="A39" s="139" t="s">
        <v>226</v>
      </c>
      <c r="B39" s="130"/>
      <c r="C39" s="48"/>
      <c r="D39" s="58">
        <f>SUM(D38)</f>
        <v>0</v>
      </c>
      <c r="E39" s="47"/>
      <c r="F39" s="58">
        <f>SUM(F38)</f>
        <v>0</v>
      </c>
      <c r="G39" s="47"/>
      <c r="H39" s="58">
        <f>SUM(H38)</f>
        <v>0</v>
      </c>
      <c r="I39" s="47"/>
      <c r="J39" s="58">
        <f>SUM(J38)</f>
        <v>0</v>
      </c>
      <c r="K39" s="47"/>
      <c r="L39" s="58">
        <f>SUM(L38)</f>
        <v>0</v>
      </c>
      <c r="M39" s="47"/>
      <c r="N39" s="58">
        <f>SUM(N38)</f>
        <v>0</v>
      </c>
      <c r="O39" s="39"/>
      <c r="P39" s="58">
        <f>SUM(P38)</f>
        <v>0</v>
      </c>
      <c r="Q39" s="39"/>
      <c r="R39" s="58">
        <f>SUM(R38)</f>
        <v>0</v>
      </c>
      <c r="S39" s="27"/>
      <c r="T39" s="58">
        <f>SUM(T38)</f>
        <v>0</v>
      </c>
      <c r="U39" s="47"/>
      <c r="V39" s="58">
        <f>SUM(V38)</f>
        <v>0</v>
      </c>
      <c r="W39" s="39"/>
      <c r="X39" s="58">
        <f>SUM(X38)</f>
        <v>0</v>
      </c>
      <c r="Y39" s="39"/>
      <c r="Z39" s="58">
        <f>SUM(Z38)</f>
        <v>0</v>
      </c>
      <c r="AA39" s="39"/>
      <c r="AB39" s="58">
        <f>SUM(AB38)</f>
        <v>0</v>
      </c>
      <c r="AC39" s="39"/>
      <c r="AD39" s="58">
        <f>SUM(AD38)</f>
        <v>0</v>
      </c>
    </row>
    <row r="40" spans="1:33" ht="20.25" hidden="1" customHeight="1">
      <c r="B40" s="130"/>
      <c r="C40" s="37"/>
      <c r="D40" s="49"/>
      <c r="E40" s="39"/>
      <c r="F40" s="49"/>
      <c r="G40" s="27"/>
      <c r="H40" s="49"/>
      <c r="I40" s="27"/>
      <c r="J40" s="27"/>
      <c r="K40" s="27"/>
      <c r="L40" s="27"/>
      <c r="M40" s="27"/>
      <c r="N40" s="49"/>
      <c r="O40" s="39"/>
      <c r="P40" s="27"/>
      <c r="Q40" s="39"/>
      <c r="R40" s="27"/>
      <c r="S40" s="27"/>
      <c r="T40" s="49"/>
      <c r="U40" s="39"/>
      <c r="V40" s="49"/>
      <c r="W40" s="39"/>
      <c r="X40" s="27"/>
      <c r="Y40" s="39"/>
      <c r="Z40" s="27"/>
      <c r="AA40" s="39"/>
      <c r="AB40" s="49"/>
      <c r="AC40" s="39"/>
      <c r="AD40" s="27"/>
    </row>
    <row r="41" spans="1:33" ht="20.25" customHeight="1">
      <c r="A41" s="139" t="s">
        <v>145</v>
      </c>
      <c r="B41" s="130"/>
      <c r="C41" s="50"/>
      <c r="D41" s="30"/>
      <c r="E41" s="24"/>
      <c r="F41" s="30"/>
      <c r="G41" s="51"/>
      <c r="H41" s="30"/>
      <c r="I41" s="51"/>
      <c r="J41" s="52"/>
      <c r="K41" s="52"/>
      <c r="L41" s="52"/>
      <c r="M41" s="51"/>
      <c r="N41" s="30"/>
      <c r="O41" s="24"/>
      <c r="P41" s="52"/>
      <c r="Q41" s="24"/>
      <c r="R41" s="52"/>
      <c r="S41" s="51"/>
      <c r="T41" s="30"/>
      <c r="U41" s="24"/>
      <c r="V41" s="30"/>
      <c r="W41" s="24"/>
      <c r="X41" s="52"/>
      <c r="Y41" s="24"/>
      <c r="Z41" s="53"/>
      <c r="AA41" s="24"/>
      <c r="AB41" s="30"/>
      <c r="AC41" s="24"/>
      <c r="AD41" s="53"/>
    </row>
    <row r="42" spans="1:33" ht="20.25" customHeight="1">
      <c r="A42" s="147" t="s">
        <v>146</v>
      </c>
      <c r="B42" s="130"/>
      <c r="C42" s="43"/>
      <c r="D42" s="41">
        <v>0</v>
      </c>
      <c r="E42" s="41"/>
      <c r="F42" s="41">
        <v>0</v>
      </c>
      <c r="G42" s="41"/>
      <c r="H42" s="41">
        <v>0</v>
      </c>
      <c r="I42" s="41"/>
      <c r="J42" s="41">
        <v>0</v>
      </c>
      <c r="K42" s="41"/>
      <c r="L42" s="41">
        <v>0</v>
      </c>
      <c r="M42" s="41"/>
      <c r="N42" s="41">
        <v>0</v>
      </c>
      <c r="O42" s="41"/>
      <c r="P42" s="61">
        <f>'SI-5'!D43</f>
        <v>-44824</v>
      </c>
      <c r="Q42" s="41"/>
      <c r="R42" s="41">
        <v>0</v>
      </c>
      <c r="S42" s="41"/>
      <c r="T42" s="41">
        <v>0</v>
      </c>
      <c r="U42" s="41"/>
      <c r="V42" s="41">
        <v>0</v>
      </c>
      <c r="W42" s="41"/>
      <c r="X42" s="59">
        <f>SUM(R42:V42)</f>
        <v>0</v>
      </c>
      <c r="Y42" s="25"/>
      <c r="Z42" s="59">
        <f>SUM(D42:P42)+X42</f>
        <v>-44824</v>
      </c>
      <c r="AA42" s="41"/>
      <c r="AB42" s="61">
        <f>'SI-5'!D44</f>
        <v>1538</v>
      </c>
      <c r="AC42" s="41"/>
      <c r="AD42" s="59">
        <f>SUM(Z42:AB42)</f>
        <v>-43286</v>
      </c>
      <c r="AE42" s="54"/>
    </row>
    <row r="43" spans="1:33" ht="20.25" customHeight="1">
      <c r="A43" s="147" t="s">
        <v>147</v>
      </c>
      <c r="B43" s="130"/>
      <c r="C43" s="43"/>
      <c r="D43" s="41">
        <v>0</v>
      </c>
      <c r="E43" s="41"/>
      <c r="F43" s="41">
        <v>0</v>
      </c>
      <c r="G43" s="41"/>
      <c r="H43" s="41">
        <v>0</v>
      </c>
      <c r="I43" s="41"/>
      <c r="J43" s="41">
        <v>0</v>
      </c>
      <c r="K43" s="41"/>
      <c r="L43" s="41">
        <v>0</v>
      </c>
      <c r="M43" s="41"/>
      <c r="N43" s="41">
        <v>0</v>
      </c>
      <c r="O43" s="41"/>
      <c r="P43" s="41">
        <v>0</v>
      </c>
      <c r="Q43" s="41"/>
      <c r="R43" s="41">
        <v>1037</v>
      </c>
      <c r="S43" s="41"/>
      <c r="T43" s="41">
        <v>0</v>
      </c>
      <c r="U43" s="41"/>
      <c r="V43" s="41">
        <v>0</v>
      </c>
      <c r="W43" s="41"/>
      <c r="X43" s="59">
        <f>SUM(R43:V43)</f>
        <v>1037</v>
      </c>
      <c r="Y43" s="25"/>
      <c r="Z43" s="59">
        <f>SUM(D43:P43)+X43</f>
        <v>1037</v>
      </c>
      <c r="AA43" s="41"/>
      <c r="AB43" s="41">
        <v>-586</v>
      </c>
      <c r="AC43" s="41"/>
      <c r="AD43" s="59">
        <f>SUM(Z43:AB43)</f>
        <v>451</v>
      </c>
      <c r="AE43" s="54"/>
    </row>
    <row r="44" spans="1:33" ht="20.25" customHeight="1">
      <c r="A44" s="139" t="s">
        <v>99</v>
      </c>
      <c r="B44" s="130"/>
      <c r="C44" s="48"/>
      <c r="D44" s="58">
        <f>SUM(D42:D43)</f>
        <v>0</v>
      </c>
      <c r="E44" s="47"/>
      <c r="F44" s="58">
        <f>SUM(F42:F43)</f>
        <v>0</v>
      </c>
      <c r="G44" s="47"/>
      <c r="H44" s="58">
        <f>SUM(H42:H43)</f>
        <v>0</v>
      </c>
      <c r="I44" s="47"/>
      <c r="J44" s="58">
        <f>SUM(J42:J43)</f>
        <v>0</v>
      </c>
      <c r="K44" s="47"/>
      <c r="L44" s="58">
        <f>SUM(L42:L43)</f>
        <v>0</v>
      </c>
      <c r="M44" s="47"/>
      <c r="N44" s="58">
        <f>SUM(N42:N43)</f>
        <v>0</v>
      </c>
      <c r="O44" s="39"/>
      <c r="P44" s="58">
        <f>SUM(P42:P43)</f>
        <v>-44824</v>
      </c>
      <c r="Q44" s="39"/>
      <c r="R44" s="58">
        <f>SUM(R42:R43)</f>
        <v>1037</v>
      </c>
      <c r="S44" s="27"/>
      <c r="T44" s="58">
        <f>SUM(T42:T43)</f>
        <v>0</v>
      </c>
      <c r="U44" s="47"/>
      <c r="V44" s="58">
        <f>SUM(V42:V43)</f>
        <v>0</v>
      </c>
      <c r="W44" s="39"/>
      <c r="X44" s="58">
        <f>SUM(X42:X43)</f>
        <v>1037</v>
      </c>
      <c r="Y44" s="39"/>
      <c r="Z44" s="58">
        <f>SUM(Z42:Z43)</f>
        <v>-43787</v>
      </c>
      <c r="AA44" s="39"/>
      <c r="AB44" s="58">
        <f>SUM(AB42:AB43)</f>
        <v>952</v>
      </c>
      <c r="AC44" s="39"/>
      <c r="AD44" s="58">
        <f>SUM(AD42:AD43)</f>
        <v>-42835</v>
      </c>
      <c r="AE44" s="54"/>
    </row>
    <row r="45" spans="1:33" ht="20.25" customHeight="1">
      <c r="B45" s="130"/>
      <c r="C45" s="37"/>
      <c r="D45" s="55"/>
      <c r="E45" s="39"/>
      <c r="F45" s="55"/>
      <c r="G45" s="27"/>
      <c r="H45" s="55"/>
      <c r="I45" s="27"/>
      <c r="J45" s="55"/>
      <c r="K45" s="55"/>
      <c r="L45" s="55"/>
      <c r="M45" s="27"/>
      <c r="N45" s="55"/>
      <c r="O45" s="39"/>
      <c r="P45" s="27"/>
      <c r="Q45" s="39"/>
      <c r="R45" s="27"/>
      <c r="S45" s="27"/>
      <c r="T45" s="55"/>
      <c r="U45" s="39"/>
      <c r="V45" s="55"/>
      <c r="W45" s="39"/>
      <c r="X45" s="27"/>
      <c r="Y45" s="39"/>
      <c r="Z45" s="27"/>
      <c r="AA45" s="39"/>
      <c r="AB45" s="56"/>
      <c r="AC45" s="39"/>
      <c r="AD45" s="27"/>
    </row>
    <row r="46" spans="1:33" ht="20.25" hidden="1" customHeight="1">
      <c r="A46" s="147" t="s">
        <v>209</v>
      </c>
      <c r="B46" s="130"/>
      <c r="C46" s="43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61">
        <f>SUM(R46:V46)</f>
        <v>0</v>
      </c>
      <c r="Y46" s="41"/>
      <c r="Z46" s="61">
        <f>SUM(D46:P46)+X46</f>
        <v>0</v>
      </c>
      <c r="AA46" s="41"/>
      <c r="AB46" s="41"/>
      <c r="AC46" s="41"/>
      <c r="AD46" s="61">
        <f>SUM(Z46:AB46)</f>
        <v>0</v>
      </c>
    </row>
    <row r="47" spans="1:33" ht="20.25" customHeight="1">
      <c r="A47" s="147" t="s">
        <v>148</v>
      </c>
      <c r="B47" s="130"/>
      <c r="C47" s="43"/>
      <c r="D47" s="41">
        <v>0</v>
      </c>
      <c r="E47" s="41"/>
      <c r="F47" s="41">
        <v>0</v>
      </c>
      <c r="G47" s="41"/>
      <c r="H47" s="41">
        <v>0</v>
      </c>
      <c r="I47" s="41"/>
      <c r="J47" s="41">
        <v>0</v>
      </c>
      <c r="K47" s="41"/>
      <c r="L47" s="41">
        <v>0</v>
      </c>
      <c r="M47" s="41"/>
      <c r="N47" s="41">
        <v>0</v>
      </c>
      <c r="O47" s="41"/>
      <c r="P47" s="41">
        <v>10028</v>
      </c>
      <c r="Q47" s="41"/>
      <c r="R47" s="41">
        <v>0</v>
      </c>
      <c r="S47" s="41"/>
      <c r="T47" s="41">
        <v>0</v>
      </c>
      <c r="U47" s="41"/>
      <c r="V47" s="41">
        <f>-P47</f>
        <v>-10028</v>
      </c>
      <c r="W47" s="41"/>
      <c r="X47" s="61">
        <f>SUM(R47:V47)</f>
        <v>-10028</v>
      </c>
      <c r="Y47" s="41"/>
      <c r="Z47" s="61">
        <f>SUM(D47:P47)+X47</f>
        <v>0</v>
      </c>
      <c r="AA47" s="41"/>
      <c r="AB47" s="41">
        <v>0</v>
      </c>
      <c r="AC47" s="41"/>
      <c r="AD47" s="61">
        <f>SUM(Z47:AB47)</f>
        <v>0</v>
      </c>
    </row>
    <row r="48" spans="1:33" ht="20.9" customHeight="1" thickBot="1">
      <c r="A48" s="139" t="s">
        <v>232</v>
      </c>
      <c r="B48" s="130"/>
      <c r="C48" s="44"/>
      <c r="D48" s="60">
        <f>D34+D44+D47+D46+D39</f>
        <v>817776</v>
      </c>
      <c r="E48" s="46"/>
      <c r="F48" s="60">
        <f>F34+F44+F47+F46+F39</f>
        <v>504943</v>
      </c>
      <c r="G48" s="47"/>
      <c r="H48" s="60">
        <f>H34+H44+H47+H46+H39</f>
        <v>17395</v>
      </c>
      <c r="I48" s="47"/>
      <c r="J48" s="60">
        <f>J34+J44+J47+J46+J39</f>
        <v>147432</v>
      </c>
      <c r="K48" s="205"/>
      <c r="L48" s="60">
        <f>L34+L44+L47+L46+L39</f>
        <v>4545</v>
      </c>
      <c r="M48" s="47"/>
      <c r="N48" s="60">
        <f>N34+N44+N47+N46+N39</f>
        <v>173759</v>
      </c>
      <c r="O48" s="47"/>
      <c r="P48" s="60">
        <f>P34+P44+P47+P46+P39</f>
        <v>-434460</v>
      </c>
      <c r="Q48" s="47"/>
      <c r="R48" s="60">
        <f>R34+R44+R47+R46+R39</f>
        <v>-15293</v>
      </c>
      <c r="S48" s="47"/>
      <c r="T48" s="60">
        <f>T34+T44+T47+T46+T39</f>
        <v>1627</v>
      </c>
      <c r="U48" s="47"/>
      <c r="V48" s="60">
        <f>V34+V44+V47+V46+V39</f>
        <v>1568844</v>
      </c>
      <c r="W48" s="47"/>
      <c r="X48" s="60">
        <f>X34+X44+X47+X46+X39</f>
        <v>1555178</v>
      </c>
      <c r="Y48" s="47"/>
      <c r="Z48" s="60">
        <f>Z34+Z44+Z47+Z46+Z39</f>
        <v>2786568</v>
      </c>
      <c r="AA48" s="47"/>
      <c r="AB48" s="60">
        <f>AB34+AB44+AB47+AB46+AB39</f>
        <v>549945</v>
      </c>
      <c r="AC48" s="47"/>
      <c r="AD48" s="60">
        <f>AD34+AD44+AD47+AD46+AD39</f>
        <v>3336513</v>
      </c>
      <c r="AF48" s="176"/>
      <c r="AG48" s="176"/>
    </row>
    <row r="49" spans="2:2" ht="14.5" thickTop="1">
      <c r="B49" s="130"/>
    </row>
    <row r="50" spans="2:2">
      <c r="B50" s="165"/>
    </row>
    <row r="51" spans="2:2">
      <c r="B51" s="165"/>
    </row>
    <row r="53" spans="2:2">
      <c r="B53" s="165"/>
    </row>
    <row r="54" spans="2:2">
      <c r="B54" s="130"/>
    </row>
    <row r="55" spans="2:2">
      <c r="B55" s="130"/>
    </row>
    <row r="56" spans="2:2">
      <c r="B56" s="130"/>
    </row>
    <row r="57" spans="2:2">
      <c r="B57" s="165"/>
    </row>
    <row r="58" spans="2:2">
      <c r="B58" s="130"/>
    </row>
    <row r="59" spans="2:2">
      <c r="B59" s="130"/>
    </row>
    <row r="60" spans="2:2">
      <c r="B60" s="130"/>
    </row>
    <row r="61" spans="2:2">
      <c r="B61" s="132"/>
    </row>
    <row r="62" spans="2:2">
      <c r="B62" s="132"/>
    </row>
    <row r="63" spans="2:2">
      <c r="B63" s="132"/>
    </row>
    <row r="64" spans="2:2">
      <c r="B64" s="166"/>
    </row>
    <row r="65" spans="2:2">
      <c r="B65" s="166"/>
    </row>
    <row r="66" spans="2:2">
      <c r="B66" s="166"/>
    </row>
    <row r="67" spans="2:2">
      <c r="B67" s="166"/>
    </row>
    <row r="68" spans="2:2">
      <c r="B68" s="166"/>
    </row>
    <row r="69" spans="2:2">
      <c r="B69" s="166"/>
    </row>
    <row r="70" spans="2:2">
      <c r="B70" s="166"/>
    </row>
    <row r="71" spans="2:2">
      <c r="B71" s="132"/>
    </row>
    <row r="72" spans="2:2">
      <c r="B72" s="132"/>
    </row>
  </sheetData>
  <sheetProtection formatCells="0" formatColumns="0" formatRows="0" insertColumns="0" insertRows="0" insertHyperlinks="0" deleteColumns="0" deleteRows="0" sort="0" autoFilter="0" pivotTables="0"/>
  <mergeCells count="4">
    <mergeCell ref="D4:AD4"/>
    <mergeCell ref="N5:P5"/>
    <mergeCell ref="R5:X5"/>
    <mergeCell ref="D11:AD11"/>
  </mergeCells>
  <pageMargins left="0.7" right="0.7" top="0.48" bottom="0.5" header="0.5" footer="0.5"/>
  <pageSetup paperSize="9" scale="46" firstPageNumber="6" orientation="landscape" useFirstPageNumber="1" r:id="rId1"/>
  <headerFooter>
    <oddFooter>&amp;LThe accompanying notes are an integral part of these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8136E-15B2-4611-9D4E-E919A2FDAEF2}">
  <dimension ref="A1:X72"/>
  <sheetViews>
    <sheetView view="pageBreakPreview" topLeftCell="A10" zoomScale="70" zoomScaleNormal="85" zoomScaleSheetLayoutView="70" zoomScalePageLayoutView="60" workbookViewId="0">
      <selection activeCell="S23" sqref="S23"/>
    </sheetView>
  </sheetViews>
  <sheetFormatPr defaultColWidth="8.81640625" defaultRowHeight="20.25" customHeight="1"/>
  <cols>
    <col min="1" max="1" width="60" style="132" customWidth="1"/>
    <col min="2" max="2" width="5" style="119" customWidth="1"/>
    <col min="3" max="3" width="2.1796875" style="132" customWidth="1"/>
    <col min="4" max="4" width="15.81640625" style="132" bestFit="1" customWidth="1"/>
    <col min="5" max="5" width="2" style="132" customWidth="1"/>
    <col min="6" max="6" width="17" style="132" customWidth="1"/>
    <col min="7" max="7" width="2" style="132" customWidth="1"/>
    <col min="8" max="8" width="17" style="132" customWidth="1"/>
    <col min="9" max="9" width="2.1796875" style="132" customWidth="1"/>
    <col min="10" max="10" width="13.81640625" style="132" customWidth="1"/>
    <col min="11" max="11" width="2.1796875" style="132" customWidth="1"/>
    <col min="12" max="12" width="14.54296875" style="132" customWidth="1"/>
    <col min="13" max="13" width="2.1796875" style="132" customWidth="1"/>
    <col min="14" max="14" width="16.54296875" style="132" customWidth="1"/>
    <col min="15" max="15" width="2.1796875" style="132" customWidth="1"/>
    <col min="16" max="16" width="17.54296875" style="132" customWidth="1"/>
    <col min="17" max="16384" width="8.81640625" style="132"/>
  </cols>
  <sheetData>
    <row r="1" spans="1:24" ht="20.25" customHeight="1">
      <c r="A1" s="156" t="s">
        <v>0</v>
      </c>
      <c r="B1" s="107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24" ht="20.25" customHeight="1">
      <c r="A2" s="112" t="s">
        <v>100</v>
      </c>
      <c r="B2" s="113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3" spans="1:24" ht="12.65" customHeight="1"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24" s="125" customFormat="1" ht="20.25" customHeight="1">
      <c r="B4" s="119"/>
      <c r="D4" s="226" t="s">
        <v>149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</row>
    <row r="5" spans="1:24" s="125" customFormat="1" ht="20.25" customHeight="1">
      <c r="B5" s="119"/>
      <c r="C5" s="120"/>
      <c r="D5" s="120"/>
      <c r="E5" s="120"/>
      <c r="F5" s="161"/>
      <c r="G5" s="161"/>
      <c r="H5" s="161"/>
      <c r="I5" s="120"/>
      <c r="J5" s="234"/>
      <c r="K5" s="234"/>
      <c r="L5" s="234"/>
      <c r="M5" s="161"/>
      <c r="N5" s="161" t="s">
        <v>150</v>
      </c>
      <c r="O5" s="120"/>
      <c r="P5" s="120"/>
    </row>
    <row r="6" spans="1:24" s="125" customFormat="1" ht="20.25" customHeight="1">
      <c r="B6" s="119"/>
      <c r="C6" s="161"/>
      <c r="D6" s="161"/>
      <c r="E6" s="161"/>
      <c r="F6" s="161"/>
      <c r="G6" s="161"/>
      <c r="H6" s="161"/>
      <c r="I6" s="161"/>
      <c r="J6" s="236" t="s">
        <v>151</v>
      </c>
      <c r="K6" s="236"/>
      <c r="L6" s="236"/>
      <c r="M6" s="161"/>
      <c r="N6" s="174" t="s">
        <v>135</v>
      </c>
      <c r="O6" s="161"/>
    </row>
    <row r="7" spans="1:24" s="125" customFormat="1" ht="20.25" customHeight="1">
      <c r="B7" s="119"/>
      <c r="C7" s="161"/>
      <c r="D7" s="161" t="s">
        <v>104</v>
      </c>
      <c r="E7" s="161"/>
      <c r="F7" s="161" t="s">
        <v>115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</row>
    <row r="8" spans="1:24" s="125" customFormat="1" ht="20.25" customHeight="1">
      <c r="B8" s="119"/>
      <c r="C8" s="161"/>
      <c r="D8" s="161" t="s">
        <v>107</v>
      </c>
      <c r="E8" s="161"/>
      <c r="F8" s="161" t="s">
        <v>128</v>
      </c>
      <c r="G8" s="161"/>
      <c r="H8" s="161"/>
      <c r="I8" s="161"/>
      <c r="J8" s="161" t="s">
        <v>118</v>
      </c>
      <c r="K8" s="161"/>
      <c r="M8" s="161"/>
      <c r="N8" s="161" t="s">
        <v>122</v>
      </c>
      <c r="O8" s="161"/>
      <c r="P8" s="161" t="s">
        <v>126</v>
      </c>
    </row>
    <row r="9" spans="1:24" s="125" customFormat="1" ht="20.25" customHeight="1">
      <c r="B9" s="119"/>
      <c r="C9" s="161"/>
      <c r="D9" s="161" t="s">
        <v>152</v>
      </c>
      <c r="E9" s="161"/>
      <c r="F9" s="161" t="s">
        <v>217</v>
      </c>
      <c r="G9" s="161"/>
      <c r="H9" s="161" t="s">
        <v>219</v>
      </c>
      <c r="I9" s="161"/>
      <c r="J9" s="161" t="s">
        <v>131</v>
      </c>
      <c r="K9" s="161"/>
      <c r="L9" s="161" t="s">
        <v>153</v>
      </c>
      <c r="M9" s="161"/>
      <c r="N9" s="161" t="s">
        <v>134</v>
      </c>
      <c r="O9" s="161"/>
      <c r="P9" s="161" t="s">
        <v>135</v>
      </c>
    </row>
    <row r="10" spans="1:24" s="125" customFormat="1" ht="20.25" customHeight="1">
      <c r="B10" s="130"/>
      <c r="D10" s="233" t="s">
        <v>9</v>
      </c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</row>
    <row r="11" spans="1:24" s="125" customFormat="1" ht="20.25" customHeight="1">
      <c r="A11" s="166" t="s">
        <v>228</v>
      </c>
      <c r="B11" s="130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</row>
    <row r="12" spans="1:24" ht="20.25" customHeight="1">
      <c r="A12" s="166" t="s">
        <v>195</v>
      </c>
      <c r="B12" s="130"/>
      <c r="C12" s="62"/>
      <c r="D12" s="38">
        <v>817776</v>
      </c>
      <c r="E12" s="38"/>
      <c r="F12" s="38">
        <v>504943</v>
      </c>
      <c r="G12" s="38"/>
      <c r="H12" s="38">
        <v>0</v>
      </c>
      <c r="I12" s="38"/>
      <c r="J12" s="38">
        <v>102222</v>
      </c>
      <c r="K12" s="38"/>
      <c r="L12" s="38">
        <v>847182</v>
      </c>
      <c r="M12" s="38"/>
      <c r="N12" s="38">
        <v>551123</v>
      </c>
      <c r="O12" s="27"/>
      <c r="P12" s="69">
        <f>SUM(D12:N12)</f>
        <v>2823246</v>
      </c>
      <c r="Q12" s="131"/>
      <c r="R12" s="21"/>
    </row>
    <row r="13" spans="1:24" ht="12.65" customHeight="1">
      <c r="A13" s="139"/>
      <c r="B13" s="130"/>
      <c r="C13" s="62"/>
      <c r="D13" s="38"/>
      <c r="E13" s="38"/>
      <c r="F13" s="38"/>
      <c r="G13" s="38"/>
      <c r="H13" s="38"/>
      <c r="I13" s="27"/>
      <c r="J13" s="38"/>
      <c r="K13" s="27"/>
      <c r="L13" s="38"/>
      <c r="M13" s="27"/>
      <c r="N13" s="38"/>
      <c r="O13" s="27"/>
      <c r="P13" s="38"/>
      <c r="Q13" s="131"/>
      <c r="R13" s="21"/>
    </row>
    <row r="14" spans="1:24" s="121" customFormat="1" ht="20.25" hidden="1" customHeight="1">
      <c r="A14" s="178" t="s">
        <v>138</v>
      </c>
      <c r="B14" s="119"/>
      <c r="C14" s="50"/>
      <c r="D14" s="52"/>
      <c r="E14" s="24"/>
      <c r="F14" s="52"/>
      <c r="G14" s="52"/>
      <c r="H14" s="52"/>
      <c r="I14" s="51"/>
      <c r="J14" s="52"/>
      <c r="K14" s="24"/>
      <c r="L14" s="52"/>
      <c r="M14" s="51"/>
      <c r="N14" s="52"/>
      <c r="O14" s="24"/>
      <c r="P14" s="52"/>
      <c r="Q14" s="7"/>
      <c r="R14" s="63"/>
      <c r="S14" s="7"/>
      <c r="T14" s="7"/>
      <c r="U14" s="7"/>
      <c r="V14" s="7"/>
      <c r="W14" s="7"/>
      <c r="X14" s="7"/>
    </row>
    <row r="15" spans="1:24" s="121" customFormat="1" ht="20.25" hidden="1" customHeight="1">
      <c r="A15" s="179" t="s">
        <v>139</v>
      </c>
      <c r="B15" s="130"/>
      <c r="C15" s="50"/>
      <c r="D15" s="52"/>
      <c r="E15" s="24"/>
      <c r="F15" s="52"/>
      <c r="G15" s="52"/>
      <c r="H15" s="52"/>
      <c r="I15" s="51"/>
      <c r="J15" s="52"/>
      <c r="K15" s="24"/>
      <c r="L15" s="52"/>
      <c r="M15" s="51"/>
      <c r="N15" s="52"/>
      <c r="O15" s="24"/>
      <c r="P15" s="52"/>
      <c r="Q15" s="7"/>
      <c r="R15" s="63"/>
      <c r="S15" s="7"/>
      <c r="T15" s="7"/>
      <c r="U15" s="7"/>
      <c r="V15" s="7"/>
      <c r="W15" s="7"/>
      <c r="X15" s="7"/>
    </row>
    <row r="16" spans="1:24" s="121" customFormat="1" ht="20.25" hidden="1" customHeight="1">
      <c r="A16" s="180" t="s">
        <v>140</v>
      </c>
      <c r="B16" s="130"/>
      <c r="C16" s="64"/>
      <c r="D16" s="65"/>
      <c r="E16" s="65"/>
      <c r="F16" s="65"/>
      <c r="G16" s="65"/>
      <c r="H16" s="65"/>
      <c r="I16" s="65"/>
      <c r="J16" s="65"/>
      <c r="K16" s="65"/>
      <c r="L16" s="41"/>
      <c r="M16" s="65"/>
      <c r="N16" s="65"/>
      <c r="O16" s="65"/>
      <c r="P16" s="65"/>
      <c r="Q16" s="7"/>
      <c r="R16" s="63"/>
      <c r="S16" s="7"/>
      <c r="T16" s="7"/>
      <c r="U16" s="7"/>
      <c r="V16" s="7"/>
      <c r="W16" s="7"/>
      <c r="X16" s="7"/>
    </row>
    <row r="17" spans="1:24" ht="20.25" hidden="1" customHeight="1">
      <c r="A17" s="178" t="s">
        <v>142</v>
      </c>
      <c r="B17" s="130"/>
      <c r="C17" s="66"/>
      <c r="D17" s="45"/>
      <c r="E17" s="67"/>
      <c r="F17" s="45"/>
      <c r="G17" s="47"/>
      <c r="H17" s="45"/>
      <c r="I17" s="47"/>
      <c r="J17" s="45"/>
      <c r="K17" s="47"/>
      <c r="L17" s="45"/>
      <c r="M17" s="47"/>
      <c r="N17" s="45"/>
      <c r="O17" s="47"/>
      <c r="P17" s="45"/>
    </row>
    <row r="18" spans="1:24" ht="12.65" hidden="1" customHeight="1">
      <c r="A18" s="139"/>
      <c r="B18" s="130"/>
      <c r="C18" s="35"/>
      <c r="D18" s="38"/>
      <c r="E18" s="27"/>
      <c r="F18" s="38"/>
      <c r="G18" s="38"/>
      <c r="H18" s="38"/>
      <c r="I18" s="27"/>
      <c r="J18" s="38"/>
      <c r="K18" s="27"/>
      <c r="L18" s="38"/>
      <c r="M18" s="27"/>
      <c r="N18" s="38"/>
      <c r="O18" s="27"/>
      <c r="P18" s="38"/>
      <c r="Q18" s="131"/>
      <c r="R18" s="21"/>
    </row>
    <row r="19" spans="1:24" s="121" customFormat="1" ht="20.25" customHeight="1">
      <c r="A19" s="139" t="s">
        <v>145</v>
      </c>
      <c r="B19" s="130"/>
      <c r="C19" s="50"/>
      <c r="D19" s="52"/>
      <c r="E19" s="24"/>
      <c r="F19" s="52"/>
      <c r="G19" s="52"/>
      <c r="H19" s="52"/>
      <c r="I19" s="51"/>
      <c r="J19" s="52"/>
      <c r="K19" s="24"/>
      <c r="L19" s="52"/>
      <c r="M19" s="51"/>
      <c r="N19" s="52"/>
      <c r="O19" s="24"/>
      <c r="P19" s="52"/>
      <c r="Q19" s="7"/>
      <c r="R19" s="63"/>
      <c r="S19" s="7"/>
      <c r="T19" s="7"/>
      <c r="U19" s="7"/>
      <c r="V19" s="7"/>
      <c r="W19" s="7"/>
      <c r="X19" s="7"/>
    </row>
    <row r="20" spans="1:24" ht="20.25" customHeight="1">
      <c r="A20" s="181" t="s">
        <v>154</v>
      </c>
      <c r="C20" s="43"/>
      <c r="D20" s="65">
        <v>0</v>
      </c>
      <c r="E20" s="65"/>
      <c r="F20" s="65">
        <v>0</v>
      </c>
      <c r="G20" s="65"/>
      <c r="H20" s="65">
        <v>0</v>
      </c>
      <c r="I20" s="65"/>
      <c r="J20" s="65">
        <v>0</v>
      </c>
      <c r="K20" s="65"/>
      <c r="L20" s="70">
        <f>'SI-5'!J43</f>
        <v>32500</v>
      </c>
      <c r="M20" s="65"/>
      <c r="N20" s="65">
        <v>0</v>
      </c>
      <c r="O20" s="65"/>
      <c r="P20" s="70">
        <f>SUM(D20:N20)</f>
        <v>32500</v>
      </c>
    </row>
    <row r="21" spans="1:24" ht="20.25" customHeight="1">
      <c r="A21" s="139" t="s">
        <v>155</v>
      </c>
      <c r="B21" s="130"/>
      <c r="C21" s="48"/>
      <c r="D21" s="58">
        <f>D20</f>
        <v>0</v>
      </c>
      <c r="E21" s="47"/>
      <c r="F21" s="58">
        <f>F20</f>
        <v>0</v>
      </c>
      <c r="G21" s="47"/>
      <c r="H21" s="58">
        <f>H20</f>
        <v>0</v>
      </c>
      <c r="I21" s="47"/>
      <c r="J21" s="58">
        <f>J20</f>
        <v>0</v>
      </c>
      <c r="K21" s="27"/>
      <c r="L21" s="58">
        <f>L20</f>
        <v>32500</v>
      </c>
      <c r="M21" s="27"/>
      <c r="N21" s="58">
        <f>N20</f>
        <v>0</v>
      </c>
      <c r="O21" s="27"/>
      <c r="P21" s="58">
        <f>P20</f>
        <v>32500</v>
      </c>
      <c r="Q21" s="131"/>
    </row>
    <row r="22" spans="1:24" ht="12.65" customHeight="1">
      <c r="A22" s="139"/>
      <c r="B22" s="165"/>
      <c r="C22" s="5"/>
      <c r="D22" s="68"/>
      <c r="E22" s="68"/>
      <c r="F22" s="68"/>
      <c r="G22" s="68"/>
      <c r="H22" s="68"/>
      <c r="I22" s="68"/>
      <c r="J22" s="68"/>
      <c r="K22" s="27"/>
      <c r="L22" s="27"/>
      <c r="M22" s="27"/>
      <c r="N22" s="27"/>
      <c r="O22" s="27"/>
      <c r="P22" s="27"/>
    </row>
    <row r="23" spans="1:24" ht="20.25" customHeight="1">
      <c r="A23" s="132" t="s">
        <v>148</v>
      </c>
      <c r="B23" s="130"/>
      <c r="C23" s="43"/>
      <c r="D23" s="65">
        <v>0</v>
      </c>
      <c r="E23" s="65"/>
      <c r="F23" s="65">
        <v>0</v>
      </c>
      <c r="G23" s="65"/>
      <c r="H23" s="65">
        <v>0</v>
      </c>
      <c r="I23" s="65"/>
      <c r="J23" s="65">
        <v>0</v>
      </c>
      <c r="K23" s="65"/>
      <c r="L23" s="65">
        <v>6752</v>
      </c>
      <c r="M23" s="65"/>
      <c r="N23" s="65">
        <v>-6752</v>
      </c>
      <c r="O23" s="65"/>
      <c r="P23" s="70">
        <f>SUM(D23:N23)</f>
        <v>0</v>
      </c>
    </row>
    <row r="24" spans="1:24" ht="20.25" customHeight="1" thickBot="1">
      <c r="A24" s="139" t="s">
        <v>229</v>
      </c>
      <c r="B24" s="130"/>
      <c r="C24" s="35"/>
      <c r="D24" s="71">
        <f>D12+D21+D23</f>
        <v>817776</v>
      </c>
      <c r="E24" s="27"/>
      <c r="F24" s="71">
        <f>F12+F21+F23</f>
        <v>504943</v>
      </c>
      <c r="G24" s="27"/>
      <c r="H24" s="71">
        <f>H12+H21+H23</f>
        <v>0</v>
      </c>
      <c r="I24" s="27"/>
      <c r="J24" s="71">
        <f>J12+J21+J23</f>
        <v>102222</v>
      </c>
      <c r="K24" s="27"/>
      <c r="L24" s="71">
        <f>L12+L21+L23</f>
        <v>886434</v>
      </c>
      <c r="M24" s="27"/>
      <c r="N24" s="71">
        <f>N12+N21+N23</f>
        <v>544371</v>
      </c>
      <c r="O24" s="27"/>
      <c r="P24" s="71">
        <f>P12+P21+P23</f>
        <v>2855746</v>
      </c>
      <c r="Q24" s="21"/>
    </row>
    <row r="25" spans="1:24" ht="12.65" customHeight="1" thickTop="1">
      <c r="B25" s="130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</row>
    <row r="26" spans="1:24" s="125" customFormat="1" ht="20.25" customHeight="1">
      <c r="A26" s="166" t="s">
        <v>230</v>
      </c>
      <c r="B26" s="169"/>
      <c r="C26" s="162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</row>
    <row r="27" spans="1:24" ht="20.25" customHeight="1">
      <c r="A27" s="166" t="s">
        <v>231</v>
      </c>
      <c r="B27" s="130"/>
      <c r="C27" s="35"/>
      <c r="D27" s="38">
        <v>817776</v>
      </c>
      <c r="E27" s="27"/>
      <c r="F27" s="38">
        <v>504943</v>
      </c>
      <c r="G27" s="38"/>
      <c r="H27" s="38">
        <v>4545</v>
      </c>
      <c r="I27" s="27"/>
      <c r="J27" s="38">
        <v>105522</v>
      </c>
      <c r="K27" s="27"/>
      <c r="L27" s="38">
        <v>923380</v>
      </c>
      <c r="M27" s="27"/>
      <c r="N27" s="38">
        <v>653502</v>
      </c>
      <c r="O27" s="27"/>
      <c r="P27" s="69">
        <f>SUM(D27:N27)</f>
        <v>3009668</v>
      </c>
      <c r="Q27" s="131"/>
      <c r="R27" s="21"/>
    </row>
    <row r="28" spans="1:24" ht="20.25" customHeight="1">
      <c r="A28" s="166"/>
      <c r="B28" s="130"/>
      <c r="C28" s="35"/>
      <c r="D28" s="38"/>
      <c r="E28" s="27"/>
      <c r="F28" s="38"/>
      <c r="G28" s="38"/>
      <c r="H28" s="38"/>
      <c r="I28" s="27"/>
      <c r="J28" s="38"/>
      <c r="K28" s="27"/>
      <c r="L28" s="38"/>
      <c r="M28" s="27"/>
      <c r="N28" s="38"/>
      <c r="O28" s="27"/>
      <c r="P28" s="206"/>
      <c r="Q28" s="131"/>
      <c r="R28" s="21"/>
    </row>
    <row r="29" spans="1:24" ht="20.25" hidden="1" customHeight="1">
      <c r="A29" s="166" t="s">
        <v>221</v>
      </c>
      <c r="B29" s="130"/>
      <c r="C29" s="35"/>
      <c r="D29" s="38"/>
      <c r="E29" s="27"/>
      <c r="F29" s="38"/>
      <c r="G29" s="38"/>
      <c r="H29" s="38"/>
      <c r="I29" s="27"/>
      <c r="J29" s="38"/>
      <c r="K29" s="27"/>
      <c r="L29" s="38"/>
      <c r="M29" s="27"/>
      <c r="N29" s="38"/>
      <c r="O29" s="27"/>
      <c r="P29" s="206"/>
      <c r="Q29" s="131"/>
      <c r="R29" s="21"/>
    </row>
    <row r="30" spans="1:24" ht="20.25" hidden="1" customHeight="1">
      <c r="A30" s="146" t="s">
        <v>223</v>
      </c>
      <c r="B30" s="130"/>
      <c r="C30" s="35"/>
      <c r="D30" s="38"/>
      <c r="E30" s="27"/>
      <c r="F30" s="38"/>
      <c r="G30" s="38"/>
      <c r="H30" s="38"/>
      <c r="I30" s="27"/>
      <c r="J30" s="38"/>
      <c r="K30" s="27"/>
      <c r="L30" s="38"/>
      <c r="M30" s="27"/>
      <c r="N30" s="38"/>
      <c r="O30" s="27"/>
      <c r="P30" s="206"/>
      <c r="Q30" s="131"/>
      <c r="R30" s="21"/>
    </row>
    <row r="31" spans="1:24" ht="20.25" hidden="1" customHeight="1">
      <c r="A31" s="132" t="s">
        <v>220</v>
      </c>
      <c r="B31" s="130"/>
      <c r="C31" s="35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70">
        <f>SUM(D31:N31)</f>
        <v>0</v>
      </c>
      <c r="Q31" s="131"/>
      <c r="R31" s="21"/>
    </row>
    <row r="32" spans="1:24" ht="20.25" hidden="1" customHeight="1">
      <c r="A32" s="139" t="s">
        <v>224</v>
      </c>
      <c r="B32" s="130"/>
      <c r="C32" s="35"/>
      <c r="D32" s="58">
        <f>D31</f>
        <v>0</v>
      </c>
      <c r="E32" s="47"/>
      <c r="F32" s="58">
        <f>F31</f>
        <v>0</v>
      </c>
      <c r="G32" s="47"/>
      <c r="H32" s="58">
        <f>H31</f>
        <v>0</v>
      </c>
      <c r="I32" s="47"/>
      <c r="J32" s="58">
        <f>J31</f>
        <v>0</v>
      </c>
      <c r="K32" s="27"/>
      <c r="L32" s="58">
        <f>L31</f>
        <v>0</v>
      </c>
      <c r="M32" s="27"/>
      <c r="N32" s="58">
        <f>N31</f>
        <v>0</v>
      </c>
      <c r="O32" s="27"/>
      <c r="P32" s="58">
        <f>P31</f>
        <v>0</v>
      </c>
      <c r="Q32" s="131"/>
      <c r="R32" s="21"/>
    </row>
    <row r="33" spans="1:24" ht="12.75" hidden="1" customHeight="1">
      <c r="A33" s="139"/>
      <c r="B33" s="130"/>
      <c r="C33" s="35"/>
      <c r="D33" s="38"/>
      <c r="E33" s="27"/>
      <c r="F33" s="38"/>
      <c r="G33" s="38"/>
      <c r="H33" s="38"/>
      <c r="I33" s="27"/>
      <c r="J33" s="38"/>
      <c r="K33" s="27"/>
      <c r="L33" s="38"/>
      <c r="M33" s="27"/>
      <c r="N33" s="38"/>
      <c r="O33" s="27"/>
      <c r="P33" s="38"/>
      <c r="Q33" s="131"/>
      <c r="R33" s="21"/>
    </row>
    <row r="34" spans="1:24" s="121" customFormat="1" ht="20.25" customHeight="1">
      <c r="A34" s="139" t="s">
        <v>145</v>
      </c>
      <c r="B34" s="165"/>
      <c r="C34" s="50"/>
      <c r="D34" s="52"/>
      <c r="E34" s="24"/>
      <c r="F34" s="52"/>
      <c r="G34" s="52"/>
      <c r="H34" s="52"/>
      <c r="I34" s="51"/>
      <c r="J34" s="52"/>
      <c r="K34" s="24"/>
      <c r="L34" s="52"/>
      <c r="M34" s="51"/>
      <c r="N34" s="52"/>
      <c r="O34" s="24"/>
      <c r="P34" s="52"/>
      <c r="Q34" s="7"/>
      <c r="R34" s="63"/>
      <c r="S34" s="7"/>
      <c r="T34" s="7"/>
      <c r="U34" s="7"/>
      <c r="V34" s="7"/>
      <c r="W34" s="7"/>
      <c r="X34" s="7"/>
    </row>
    <row r="35" spans="1:24" ht="20.25" customHeight="1">
      <c r="A35" s="147" t="s">
        <v>154</v>
      </c>
      <c r="B35" s="130"/>
      <c r="C35" s="43"/>
      <c r="D35" s="219">
        <v>0</v>
      </c>
      <c r="E35" s="41"/>
      <c r="F35" s="41">
        <v>0</v>
      </c>
      <c r="G35" s="41"/>
      <c r="H35" s="41">
        <v>0</v>
      </c>
      <c r="I35" s="41"/>
      <c r="J35" s="41">
        <v>0</v>
      </c>
      <c r="K35" s="41"/>
      <c r="L35" s="61">
        <f>'SI-5'!H43</f>
        <v>1492</v>
      </c>
      <c r="M35" s="41"/>
      <c r="N35" s="41">
        <v>0</v>
      </c>
      <c r="O35" s="41"/>
      <c r="P35" s="70">
        <f>SUM(D35:N35)</f>
        <v>1492</v>
      </c>
    </row>
    <row r="36" spans="1:24" ht="20.25" customHeight="1">
      <c r="A36" s="139" t="s">
        <v>155</v>
      </c>
      <c r="B36" s="130"/>
      <c r="C36" s="48"/>
      <c r="D36" s="58">
        <f>D35</f>
        <v>0</v>
      </c>
      <c r="E36" s="47"/>
      <c r="F36" s="58">
        <f>F35</f>
        <v>0</v>
      </c>
      <c r="G36" s="47"/>
      <c r="H36" s="58">
        <f>H35</f>
        <v>0</v>
      </c>
      <c r="I36" s="47"/>
      <c r="J36" s="58">
        <f>J35</f>
        <v>0</v>
      </c>
      <c r="K36" s="27"/>
      <c r="L36" s="58">
        <f>L35</f>
        <v>1492</v>
      </c>
      <c r="M36" s="27"/>
      <c r="N36" s="58">
        <f>N35</f>
        <v>0</v>
      </c>
      <c r="O36" s="27"/>
      <c r="P36" s="58">
        <f>P35</f>
        <v>1492</v>
      </c>
      <c r="Q36" s="131"/>
    </row>
    <row r="37" spans="1:24" ht="12.65" customHeight="1">
      <c r="A37" s="139"/>
      <c r="B37" s="130"/>
      <c r="C37" s="5"/>
      <c r="D37" s="68"/>
      <c r="E37" s="68"/>
      <c r="F37" s="68"/>
      <c r="G37" s="68"/>
      <c r="H37" s="68"/>
      <c r="I37" s="68"/>
      <c r="J37" s="68"/>
      <c r="K37" s="27"/>
      <c r="L37" s="27"/>
      <c r="M37" s="27"/>
      <c r="N37" s="27"/>
      <c r="O37" s="27"/>
      <c r="P37" s="27"/>
    </row>
    <row r="38" spans="1:24" ht="20.25" customHeight="1">
      <c r="A38" s="132" t="s">
        <v>148</v>
      </c>
      <c r="B38" s="130"/>
      <c r="C38" s="43"/>
      <c r="D38" s="41">
        <v>0</v>
      </c>
      <c r="E38" s="41"/>
      <c r="F38" s="41">
        <v>0</v>
      </c>
      <c r="G38" s="41"/>
      <c r="H38" s="41">
        <v>0</v>
      </c>
      <c r="I38" s="41"/>
      <c r="J38" s="41">
        <v>0</v>
      </c>
      <c r="K38" s="41"/>
      <c r="L38" s="41">
        <v>7814</v>
      </c>
      <c r="M38" s="41"/>
      <c r="N38" s="219">
        <f>-L38</f>
        <v>-7814</v>
      </c>
      <c r="O38" s="41"/>
      <c r="P38" s="70">
        <f>SUM(D38:N38)</f>
        <v>0</v>
      </c>
    </row>
    <row r="39" spans="1:24" ht="20.25" customHeight="1" thickBot="1">
      <c r="A39" s="139" t="s">
        <v>232</v>
      </c>
      <c r="B39" s="130"/>
      <c r="C39" s="35"/>
      <c r="D39" s="71">
        <f>D27+D36+D38+D32</f>
        <v>817776</v>
      </c>
      <c r="E39" s="27"/>
      <c r="F39" s="71">
        <f>F27+F36+F38+F32</f>
        <v>504943</v>
      </c>
      <c r="G39" s="27"/>
      <c r="H39" s="71">
        <f>H27+H36+H38+H32</f>
        <v>4545</v>
      </c>
      <c r="I39" s="27"/>
      <c r="J39" s="71">
        <f>J27+J36+J38+J32</f>
        <v>105522</v>
      </c>
      <c r="K39" s="27"/>
      <c r="L39" s="71">
        <f>L27+L36+L38+L32</f>
        <v>932686</v>
      </c>
      <c r="M39" s="27"/>
      <c r="N39" s="71">
        <f>N27+N36+N38+N32</f>
        <v>645688</v>
      </c>
      <c r="O39" s="27"/>
      <c r="P39" s="71">
        <f>P27+P36+P38+P32</f>
        <v>3011160</v>
      </c>
      <c r="Q39" s="21"/>
    </row>
    <row r="40" spans="1:24" ht="20.25" customHeight="1" thickTop="1">
      <c r="B40" s="130"/>
    </row>
    <row r="41" spans="1:24" ht="20.25" customHeight="1">
      <c r="B41" s="132"/>
    </row>
    <row r="42" spans="1:24" ht="20.25" customHeight="1">
      <c r="B42" s="130"/>
    </row>
    <row r="43" spans="1:24" ht="20.25" customHeight="1">
      <c r="B43" s="130"/>
    </row>
    <row r="44" spans="1:24" ht="20.25" customHeight="1">
      <c r="B44" s="130"/>
    </row>
    <row r="45" spans="1:24" ht="20.25" customHeight="1">
      <c r="B45" s="130"/>
    </row>
    <row r="46" spans="1:24" ht="20.25" customHeight="1">
      <c r="B46" s="130"/>
    </row>
    <row r="47" spans="1:24" ht="20.25" customHeight="1">
      <c r="B47" s="130"/>
    </row>
    <row r="48" spans="1:24" ht="20.25" customHeight="1">
      <c r="B48" s="130"/>
    </row>
    <row r="49" spans="2:2" ht="20.25" customHeight="1">
      <c r="B49" s="130"/>
    </row>
    <row r="50" spans="2:2" ht="20.25" customHeight="1">
      <c r="B50" s="165"/>
    </row>
    <row r="51" spans="2:2" ht="20.25" customHeight="1">
      <c r="B51" s="165"/>
    </row>
    <row r="53" spans="2:2" ht="20.25" customHeight="1">
      <c r="B53" s="165"/>
    </row>
    <row r="54" spans="2:2" ht="20.25" customHeight="1">
      <c r="B54" s="130"/>
    </row>
    <row r="55" spans="2:2" ht="20.25" customHeight="1">
      <c r="B55" s="130"/>
    </row>
    <row r="56" spans="2:2" ht="20.25" customHeight="1">
      <c r="B56" s="130"/>
    </row>
    <row r="57" spans="2:2" ht="20.25" customHeight="1">
      <c r="B57" s="165"/>
    </row>
    <row r="58" spans="2:2" ht="20.25" customHeight="1">
      <c r="B58" s="130"/>
    </row>
    <row r="59" spans="2:2" ht="20.25" customHeight="1">
      <c r="B59" s="130"/>
    </row>
    <row r="60" spans="2:2" ht="20.25" customHeight="1">
      <c r="B60" s="130"/>
    </row>
    <row r="61" spans="2:2" ht="20.25" customHeight="1">
      <c r="B61" s="132"/>
    </row>
    <row r="62" spans="2:2" ht="20.25" customHeight="1">
      <c r="B62" s="132"/>
    </row>
    <row r="63" spans="2:2" ht="20.25" customHeight="1">
      <c r="B63" s="132"/>
    </row>
    <row r="64" spans="2:2" ht="20.25" customHeight="1">
      <c r="B64" s="166"/>
    </row>
    <row r="65" spans="2:2" ht="20.25" customHeight="1">
      <c r="B65" s="166"/>
    </row>
    <row r="66" spans="2:2" ht="20.25" customHeight="1">
      <c r="B66" s="166"/>
    </row>
    <row r="67" spans="2:2" ht="20.25" customHeight="1">
      <c r="B67" s="166"/>
    </row>
    <row r="68" spans="2:2" ht="20.25" customHeight="1">
      <c r="B68" s="166"/>
    </row>
    <row r="69" spans="2:2" ht="20.25" customHeight="1">
      <c r="B69" s="166"/>
    </row>
    <row r="70" spans="2:2" ht="20.25" customHeight="1">
      <c r="B70" s="166"/>
    </row>
    <row r="71" spans="2:2" ht="20.25" customHeight="1">
      <c r="B71" s="132"/>
    </row>
    <row r="72" spans="2:2" ht="20.25" customHeight="1">
      <c r="B72" s="132"/>
    </row>
  </sheetData>
  <sheetProtection formatCells="0" formatColumns="0" formatRows="0" insertColumns="0" insertRows="0" insertHyperlinks="0" deleteColumns="0" deleteRows="0" sort="0" autoFilter="0" pivotTables="0"/>
  <mergeCells count="4">
    <mergeCell ref="D4:P4"/>
    <mergeCell ref="J5:L5"/>
    <mergeCell ref="J6:L6"/>
    <mergeCell ref="D10:P10"/>
  </mergeCells>
  <pageMargins left="0.7" right="0.7" top="0.48" bottom="0.5" header="0.5" footer="0.5"/>
  <pageSetup paperSize="9" scale="69" firstPageNumber="7" orientation="landscape" useFirstPageNumber="1" r:id="rId1"/>
  <headerFooter>
    <oddFooter>&amp;LThe accompanying notes are an integral part of these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DBFB0-BCDE-48EE-AADD-EF87C35FA9C0}">
  <dimension ref="A1:X91"/>
  <sheetViews>
    <sheetView showOutlineSymbols="0" view="pageBreakPreview" topLeftCell="A71" zoomScale="80" zoomScaleNormal="100" zoomScaleSheetLayoutView="80" zoomScalePageLayoutView="47" workbookViewId="0">
      <selection activeCell="I73" sqref="I73"/>
    </sheetView>
  </sheetViews>
  <sheetFormatPr defaultColWidth="9.1796875" defaultRowHeight="20.9" customHeight="1"/>
  <cols>
    <col min="1" max="1" width="62.7265625" style="147" customWidth="1"/>
    <col min="2" max="2" width="12.81640625" style="131" customWidth="1"/>
    <col min="3" max="3" width="1" style="153" customWidth="1"/>
    <col min="4" max="4" width="12.81640625" style="131" customWidth="1"/>
    <col min="5" max="5" width="1" style="153" customWidth="1"/>
    <col min="6" max="6" width="12.81640625" style="153" customWidth="1"/>
    <col min="7" max="7" width="1" style="153" customWidth="1"/>
    <col min="8" max="8" width="12.81640625" style="153" customWidth="1"/>
    <col min="9" max="9" width="11" style="182" bestFit="1" customWidth="1"/>
    <col min="10" max="10" width="14.453125" style="182" customWidth="1"/>
    <col min="11" max="11" width="14" style="182" bestFit="1" customWidth="1"/>
    <col min="12" max="12" width="9.1796875" style="182"/>
    <col min="13" max="13" width="14" style="182" bestFit="1" customWidth="1"/>
    <col min="14" max="14" width="9.1796875" style="182"/>
    <col min="15" max="15" width="14" style="182" bestFit="1" customWidth="1"/>
    <col min="16" max="16" width="9.1796875" style="182"/>
    <col min="17" max="17" width="10.54296875" style="182" bestFit="1" customWidth="1"/>
    <col min="18" max="16384" width="9.1796875" style="182"/>
  </cols>
  <sheetData>
    <row r="1" spans="1:24" ht="20.9" customHeight="1">
      <c r="A1" s="156" t="s">
        <v>0</v>
      </c>
    </row>
    <row r="2" spans="1:24" ht="20.9" customHeight="1">
      <c r="A2" s="183" t="s">
        <v>156</v>
      </c>
    </row>
    <row r="3" spans="1:24" ht="16.5" customHeight="1"/>
    <row r="4" spans="1:24" ht="20.9" customHeight="1">
      <c r="A4" s="147" t="s">
        <v>69</v>
      </c>
      <c r="B4" s="226" t="s">
        <v>2</v>
      </c>
      <c r="C4" s="226"/>
      <c r="D4" s="226"/>
      <c r="E4" s="120"/>
      <c r="F4" s="227" t="s">
        <v>3</v>
      </c>
      <c r="G4" s="227"/>
      <c r="H4" s="227"/>
    </row>
    <row r="5" spans="1:24" ht="20.9" customHeight="1">
      <c r="B5" s="226" t="s">
        <v>4</v>
      </c>
      <c r="C5" s="226"/>
      <c r="D5" s="226"/>
      <c r="E5" s="131"/>
      <c r="F5" s="226" t="s">
        <v>4</v>
      </c>
      <c r="G5" s="226"/>
      <c r="H5" s="226"/>
    </row>
    <row r="6" spans="1:24" ht="20.9" customHeight="1">
      <c r="B6" s="228" t="s">
        <v>233</v>
      </c>
      <c r="C6" s="228"/>
      <c r="D6" s="228"/>
      <c r="E6" s="115"/>
      <c r="F6" s="228" t="s">
        <v>233</v>
      </c>
      <c r="G6" s="228"/>
      <c r="H6" s="228"/>
    </row>
    <row r="7" spans="1:24" s="121" customFormat="1" ht="20.9" customHeight="1">
      <c r="A7" s="118"/>
      <c r="B7" s="228" t="s">
        <v>227</v>
      </c>
      <c r="C7" s="228"/>
      <c r="D7" s="228"/>
      <c r="E7" s="115"/>
      <c r="F7" s="228" t="s">
        <v>227</v>
      </c>
      <c r="G7" s="228"/>
      <c r="H7" s="228"/>
      <c r="I7" s="21"/>
    </row>
    <row r="8" spans="1:24" ht="20.9" customHeight="1">
      <c r="B8" s="125">
        <v>2026</v>
      </c>
      <c r="C8" s="127"/>
      <c r="D8" s="125">
        <v>2025</v>
      </c>
      <c r="E8" s="127"/>
      <c r="F8" s="125">
        <v>2026</v>
      </c>
      <c r="G8" s="127"/>
      <c r="H8" s="125">
        <v>2025</v>
      </c>
    </row>
    <row r="9" spans="1:24" ht="20.9" customHeight="1">
      <c r="B9" s="225" t="s">
        <v>9</v>
      </c>
      <c r="C9" s="225"/>
      <c r="D9" s="225"/>
      <c r="E9" s="225"/>
      <c r="F9" s="225"/>
      <c r="G9" s="225"/>
      <c r="H9" s="225"/>
    </row>
    <row r="10" spans="1:24" ht="20.9" customHeight="1">
      <c r="A10" s="163" t="s">
        <v>157</v>
      </c>
      <c r="B10" s="162"/>
      <c r="C10" s="162"/>
      <c r="D10" s="162"/>
      <c r="E10" s="162"/>
      <c r="F10" s="162"/>
      <c r="G10" s="162"/>
      <c r="H10" s="162"/>
    </row>
    <row r="11" spans="1:24" ht="20.9" customHeight="1">
      <c r="A11" s="147" t="s">
        <v>82</v>
      </c>
      <c r="B11" s="85">
        <f>'SI-5'!D30</f>
        <v>-43286</v>
      </c>
      <c r="C11" s="177"/>
      <c r="D11" s="85">
        <f>'SI-5'!F30</f>
        <v>-16169</v>
      </c>
      <c r="E11" s="177"/>
      <c r="F11" s="85">
        <f>'SI-5'!H30</f>
        <v>1492</v>
      </c>
      <c r="G11" s="184"/>
      <c r="H11" s="85">
        <f>'SI-5'!J30</f>
        <v>32500</v>
      </c>
    </row>
    <row r="12" spans="1:24" ht="20.9" customHeight="1">
      <c r="A12" s="185" t="s">
        <v>158</v>
      </c>
      <c r="B12" s="22"/>
      <c r="C12" s="177"/>
      <c r="D12" s="22"/>
      <c r="E12" s="177"/>
      <c r="F12" s="72"/>
      <c r="G12" s="184"/>
      <c r="H12" s="72"/>
    </row>
    <row r="13" spans="1:24" s="186" customFormat="1" ht="20.9" customHeight="1">
      <c r="A13" s="147" t="s">
        <v>236</v>
      </c>
      <c r="B13" s="22">
        <f>-'SI-5'!D29</f>
        <v>3684</v>
      </c>
      <c r="C13" s="73"/>
      <c r="D13" s="22">
        <v>14437</v>
      </c>
      <c r="E13" s="73"/>
      <c r="F13" s="22">
        <f>-'SI-5'!H29</f>
        <v>1587</v>
      </c>
      <c r="G13" s="73"/>
      <c r="H13" s="22">
        <v>13206</v>
      </c>
      <c r="J13" s="187"/>
      <c r="K13" s="187"/>
      <c r="M13" s="187"/>
      <c r="Q13" s="182"/>
      <c r="R13" s="182"/>
      <c r="S13" s="182"/>
      <c r="T13" s="182"/>
      <c r="U13" s="182"/>
      <c r="V13" s="182"/>
      <c r="W13" s="182"/>
      <c r="X13" s="182"/>
    </row>
    <row r="14" spans="1:24" ht="20.9" customHeight="1">
      <c r="A14" s="147" t="s">
        <v>80</v>
      </c>
      <c r="B14" s="22">
        <v>44105</v>
      </c>
      <c r="C14" s="177"/>
      <c r="D14" s="22">
        <v>55809</v>
      </c>
      <c r="E14" s="177"/>
      <c r="F14" s="22">
        <v>41820</v>
      </c>
      <c r="G14" s="184"/>
      <c r="H14" s="22">
        <v>49364</v>
      </c>
    </row>
    <row r="15" spans="1:24" ht="20.9" customHeight="1">
      <c r="A15" s="147" t="s">
        <v>159</v>
      </c>
      <c r="B15" s="22">
        <v>67129</v>
      </c>
      <c r="C15" s="177"/>
      <c r="D15" s="22">
        <v>72301</v>
      </c>
      <c r="E15" s="177"/>
      <c r="F15" s="72">
        <v>21765</v>
      </c>
      <c r="G15" s="184"/>
      <c r="H15" s="72">
        <v>20736</v>
      </c>
      <c r="J15" s="21"/>
    </row>
    <row r="16" spans="1:24" ht="20.9" customHeight="1">
      <c r="A16" s="147" t="s">
        <v>160</v>
      </c>
      <c r="B16" s="22">
        <v>2168</v>
      </c>
      <c r="C16" s="177"/>
      <c r="D16" s="22">
        <v>2138</v>
      </c>
      <c r="E16" s="177"/>
      <c r="F16" s="134">
        <v>0</v>
      </c>
      <c r="G16" s="184"/>
      <c r="H16" s="134">
        <v>0</v>
      </c>
    </row>
    <row r="17" spans="1:24" ht="20.9" customHeight="1">
      <c r="A17" s="147" t="s">
        <v>256</v>
      </c>
      <c r="B17" s="22">
        <v>12185</v>
      </c>
      <c r="C17" s="177"/>
      <c r="D17" s="22">
        <v>0</v>
      </c>
      <c r="E17" s="177"/>
      <c r="F17" s="134">
        <v>0</v>
      </c>
      <c r="G17" s="184"/>
      <c r="H17" s="134">
        <v>0</v>
      </c>
    </row>
    <row r="18" spans="1:24" ht="20.9" customHeight="1">
      <c r="A18" s="147" t="s">
        <v>161</v>
      </c>
      <c r="B18" s="22">
        <v>1586</v>
      </c>
      <c r="C18" s="177"/>
      <c r="D18" s="22">
        <v>1592</v>
      </c>
      <c r="E18" s="177"/>
      <c r="F18" s="72">
        <v>35</v>
      </c>
      <c r="G18" s="184"/>
      <c r="H18" s="72">
        <v>41</v>
      </c>
    </row>
    <row r="19" spans="1:24" ht="20.9" customHeight="1">
      <c r="A19" s="147" t="s">
        <v>205</v>
      </c>
      <c r="B19" s="134">
        <v>-3535</v>
      </c>
      <c r="C19" s="177"/>
      <c r="D19" s="22">
        <v>-88</v>
      </c>
      <c r="E19" s="177"/>
      <c r="F19" s="134">
        <v>0</v>
      </c>
      <c r="G19" s="134"/>
      <c r="H19" s="134">
        <v>0</v>
      </c>
      <c r="I19" s="147"/>
    </row>
    <row r="20" spans="1:24" ht="20.9" customHeight="1">
      <c r="A20" s="147" t="s">
        <v>242</v>
      </c>
      <c r="B20" s="22">
        <v>-13844</v>
      </c>
      <c r="C20" s="177"/>
      <c r="D20" s="22">
        <v>-5095</v>
      </c>
      <c r="E20" s="177"/>
      <c r="F20" s="72">
        <v>-5582</v>
      </c>
      <c r="G20" s="184"/>
      <c r="H20" s="72">
        <v>-1840</v>
      </c>
      <c r="I20" s="147"/>
    </row>
    <row r="21" spans="1:24" ht="20.9" customHeight="1">
      <c r="A21" s="147" t="s">
        <v>243</v>
      </c>
      <c r="B21" s="22">
        <v>19660</v>
      </c>
      <c r="C21" s="177"/>
      <c r="D21" s="22">
        <v>1486</v>
      </c>
      <c r="E21" s="177"/>
      <c r="F21" s="72">
        <v>5620</v>
      </c>
      <c r="G21" s="184"/>
      <c r="H21" s="72">
        <v>853</v>
      </c>
      <c r="I21" s="207"/>
    </row>
    <row r="22" spans="1:24" ht="20.9" customHeight="1">
      <c r="A22" s="147" t="s">
        <v>213</v>
      </c>
      <c r="B22" s="22">
        <v>-179</v>
      </c>
      <c r="C22" s="177"/>
      <c r="D22" s="22">
        <v>27</v>
      </c>
      <c r="E22" s="177"/>
      <c r="F22" s="72">
        <v>8</v>
      </c>
      <c r="G22" s="184"/>
      <c r="H22" s="72">
        <v>0</v>
      </c>
    </row>
    <row r="23" spans="1:24" ht="20.9" customHeight="1">
      <c r="A23" s="147" t="s">
        <v>162</v>
      </c>
      <c r="B23" s="22">
        <v>2050</v>
      </c>
      <c r="C23" s="177"/>
      <c r="D23" s="22">
        <v>1903</v>
      </c>
      <c r="E23" s="177"/>
      <c r="F23" s="74">
        <v>1090</v>
      </c>
      <c r="G23" s="184"/>
      <c r="H23" s="74">
        <v>1055</v>
      </c>
    </row>
    <row r="24" spans="1:24" ht="20.5" customHeight="1">
      <c r="A24" s="147" t="s">
        <v>244</v>
      </c>
      <c r="B24" s="22">
        <v>-1219</v>
      </c>
      <c r="C24" s="177"/>
      <c r="D24" s="22">
        <v>-57</v>
      </c>
      <c r="E24" s="177"/>
      <c r="F24" s="134">
        <v>0</v>
      </c>
      <c r="G24" s="134"/>
      <c r="H24" s="134">
        <v>0</v>
      </c>
    </row>
    <row r="25" spans="1:24" ht="20.9" customHeight="1">
      <c r="A25" s="147" t="s">
        <v>163</v>
      </c>
      <c r="B25" s="75">
        <v>-78</v>
      </c>
      <c r="C25" s="177"/>
      <c r="D25" s="75">
        <v>-45</v>
      </c>
      <c r="E25" s="177"/>
      <c r="F25" s="72">
        <v>-4648</v>
      </c>
      <c r="G25" s="184"/>
      <c r="H25" s="72">
        <v>-3233</v>
      </c>
    </row>
    <row r="26" spans="1:24" s="21" customFormat="1" ht="20.9" customHeight="1">
      <c r="A26" s="76"/>
      <c r="B26" s="86">
        <f>SUM(B11:B25)</f>
        <v>90426</v>
      </c>
      <c r="C26" s="77"/>
      <c r="D26" s="86">
        <f>SUM(D11:D25)</f>
        <v>128239</v>
      </c>
      <c r="E26" s="77"/>
      <c r="F26" s="86">
        <f>SUM(F11:F25)</f>
        <v>63187</v>
      </c>
      <c r="G26" s="77"/>
      <c r="H26" s="86">
        <f>SUM(H11:H25)</f>
        <v>112682</v>
      </c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</row>
    <row r="27" spans="1:24" s="21" customFormat="1" ht="16.5" customHeight="1">
      <c r="A27" s="76"/>
      <c r="B27" s="77"/>
      <c r="C27" s="77"/>
      <c r="D27" s="77"/>
      <c r="E27" s="77"/>
      <c r="F27" s="77"/>
      <c r="G27" s="77"/>
      <c r="H27" s="77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</row>
    <row r="28" spans="1:24" ht="20.9" customHeight="1">
      <c r="A28" s="185" t="s">
        <v>164</v>
      </c>
      <c r="B28" s="177"/>
      <c r="C28" s="177"/>
      <c r="D28" s="177"/>
      <c r="E28" s="177"/>
      <c r="F28" s="184"/>
      <c r="G28" s="184"/>
      <c r="H28" s="184"/>
    </row>
    <row r="29" spans="1:24" ht="20.9" customHeight="1">
      <c r="A29" s="147" t="s">
        <v>165</v>
      </c>
      <c r="B29" s="22">
        <v>90899</v>
      </c>
      <c r="C29" s="177"/>
      <c r="D29" s="22">
        <v>182008</v>
      </c>
      <c r="E29" s="177"/>
      <c r="F29" s="22">
        <v>15640</v>
      </c>
      <c r="G29" s="184"/>
      <c r="H29" s="22">
        <v>-40615</v>
      </c>
      <c r="K29" s="21"/>
      <c r="L29" s="21"/>
      <c r="M29" s="21"/>
      <c r="N29" s="21"/>
      <c r="O29" s="21"/>
      <c r="P29" s="21"/>
    </row>
    <row r="30" spans="1:24" ht="20.9" customHeight="1">
      <c r="A30" s="147" t="s">
        <v>15</v>
      </c>
      <c r="B30" s="22">
        <v>31603</v>
      </c>
      <c r="C30" s="177"/>
      <c r="D30" s="22">
        <v>289437</v>
      </c>
      <c r="E30" s="177"/>
      <c r="F30" s="22">
        <v>139243</v>
      </c>
      <c r="G30" s="184"/>
      <c r="H30" s="22">
        <v>481573</v>
      </c>
      <c r="K30" s="21"/>
      <c r="L30" s="21"/>
      <c r="M30" s="21"/>
      <c r="N30" s="21"/>
      <c r="O30" s="21"/>
      <c r="P30" s="21"/>
    </row>
    <row r="31" spans="1:24" ht="20.9" customHeight="1">
      <c r="A31" s="147" t="s">
        <v>17</v>
      </c>
      <c r="B31" s="22">
        <v>-714</v>
      </c>
      <c r="C31" s="177"/>
      <c r="D31" s="22">
        <v>4904</v>
      </c>
      <c r="E31" s="177"/>
      <c r="F31" s="22">
        <v>897</v>
      </c>
      <c r="G31" s="184"/>
      <c r="H31" s="22">
        <v>-497</v>
      </c>
      <c r="K31" s="201"/>
    </row>
    <row r="32" spans="1:24" ht="20.9" customHeight="1">
      <c r="A32" s="147" t="s">
        <v>30</v>
      </c>
      <c r="B32" s="22">
        <v>-7584</v>
      </c>
      <c r="C32" s="177"/>
      <c r="D32" s="22">
        <v>-2321</v>
      </c>
      <c r="E32" s="177"/>
      <c r="F32" s="22">
        <v>220</v>
      </c>
      <c r="G32" s="184"/>
      <c r="H32" s="22">
        <v>216</v>
      </c>
      <c r="K32" s="201"/>
    </row>
    <row r="33" spans="1:24" ht="20.9" customHeight="1">
      <c r="A33" s="147" t="s">
        <v>166</v>
      </c>
      <c r="B33" s="22">
        <v>42882</v>
      </c>
      <c r="C33" s="177"/>
      <c r="D33" s="22">
        <v>-74585</v>
      </c>
      <c r="E33" s="177"/>
      <c r="F33" s="22">
        <v>-18385</v>
      </c>
      <c r="G33" s="184"/>
      <c r="H33" s="22">
        <v>-51973</v>
      </c>
      <c r="J33" s="7"/>
      <c r="K33" s="201"/>
    </row>
    <row r="34" spans="1:24" ht="20.9" customHeight="1">
      <c r="A34" s="147" t="s">
        <v>39</v>
      </c>
      <c r="B34" s="22">
        <v>-25290</v>
      </c>
      <c r="C34" s="177"/>
      <c r="D34" s="22">
        <v>-27966</v>
      </c>
      <c r="E34" s="177"/>
      <c r="F34" s="22">
        <v>-18946</v>
      </c>
      <c r="G34" s="184"/>
      <c r="H34" s="22">
        <v>-12200</v>
      </c>
      <c r="J34" s="7"/>
      <c r="K34" s="201"/>
    </row>
    <row r="35" spans="1:24" ht="20.9" customHeight="1">
      <c r="A35" s="147" t="s">
        <v>44</v>
      </c>
      <c r="B35" s="22">
        <v>-50</v>
      </c>
      <c r="C35" s="177"/>
      <c r="D35" s="22">
        <v>-17</v>
      </c>
      <c r="E35" s="177"/>
      <c r="F35" s="22">
        <v>-471</v>
      </c>
      <c r="G35" s="184"/>
      <c r="H35" s="22">
        <v>-747</v>
      </c>
      <c r="J35" s="7"/>
      <c r="K35" s="201"/>
    </row>
    <row r="36" spans="1:24" ht="20.9" customHeight="1">
      <c r="A36" s="147" t="s">
        <v>51</v>
      </c>
      <c r="B36" s="134">
        <v>0</v>
      </c>
      <c r="C36" s="177"/>
      <c r="D36" s="22">
        <v>-100</v>
      </c>
      <c r="E36" s="177"/>
      <c r="F36" s="134">
        <v>0</v>
      </c>
      <c r="G36" s="134"/>
      <c r="H36" s="134">
        <v>0</v>
      </c>
      <c r="J36" s="7"/>
      <c r="K36" s="201"/>
    </row>
    <row r="37" spans="1:24" ht="20.9" customHeight="1">
      <c r="A37" s="147" t="s">
        <v>167</v>
      </c>
      <c r="B37" s="75">
        <v>0</v>
      </c>
      <c r="C37" s="177"/>
      <c r="D37" s="75">
        <v>-1085</v>
      </c>
      <c r="E37" s="177"/>
      <c r="F37" s="75">
        <v>0</v>
      </c>
      <c r="G37" s="184"/>
      <c r="H37" s="75">
        <v>-146</v>
      </c>
      <c r="J37" s="7"/>
      <c r="K37" s="201"/>
    </row>
    <row r="38" spans="1:24" ht="20.9" customHeight="1">
      <c r="A38" s="147" t="s">
        <v>206</v>
      </c>
      <c r="B38" s="87">
        <f>SUM(B26:B37)</f>
        <v>222172</v>
      </c>
      <c r="C38" s="177"/>
      <c r="D38" s="87">
        <f>SUM(D26:D37)</f>
        <v>498514</v>
      </c>
      <c r="E38" s="177"/>
      <c r="F38" s="87">
        <f>SUM(F26:F37)</f>
        <v>181385</v>
      </c>
      <c r="G38" s="135"/>
      <c r="H38" s="87">
        <f>SUM(H26:H37)</f>
        <v>488293</v>
      </c>
      <c r="J38" s="7"/>
    </row>
    <row r="39" spans="1:24" ht="20.9" customHeight="1">
      <c r="A39" s="147" t="s">
        <v>168</v>
      </c>
      <c r="B39" s="73">
        <v>-5462</v>
      </c>
      <c r="C39" s="177"/>
      <c r="D39" s="73">
        <v>-831</v>
      </c>
      <c r="E39" s="177"/>
      <c r="F39" s="73">
        <v>-6078</v>
      </c>
      <c r="G39" s="135"/>
      <c r="H39" s="73">
        <v>-6405</v>
      </c>
      <c r="J39" s="7"/>
    </row>
    <row r="40" spans="1:24" s="121" customFormat="1" ht="20.9" customHeight="1">
      <c r="A40" s="122" t="s">
        <v>207</v>
      </c>
      <c r="B40" s="88">
        <f>SUM(B38:B39)</f>
        <v>216710</v>
      </c>
      <c r="C40" s="27"/>
      <c r="D40" s="88">
        <f>SUM(D38:D39)</f>
        <v>497683</v>
      </c>
      <c r="E40" s="188"/>
      <c r="F40" s="88">
        <f>SUM(F38:F39)</f>
        <v>175307</v>
      </c>
      <c r="G40" s="27"/>
      <c r="H40" s="88">
        <f>SUM(H38:H39)</f>
        <v>481888</v>
      </c>
      <c r="I40" s="182"/>
      <c r="J40" s="7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</row>
    <row r="41" spans="1:24" s="121" customFormat="1" ht="16.5" customHeight="1">
      <c r="A41" s="118"/>
      <c r="B41" s="78"/>
      <c r="C41" s="10"/>
      <c r="D41" s="78"/>
      <c r="E41" s="153"/>
      <c r="F41" s="7"/>
      <c r="G41" s="10"/>
      <c r="H41" s="7"/>
      <c r="J41" s="182"/>
      <c r="Q41" s="182"/>
      <c r="R41" s="182"/>
      <c r="S41" s="182"/>
      <c r="T41" s="182"/>
      <c r="U41" s="182"/>
      <c r="V41" s="182"/>
      <c r="W41" s="182"/>
      <c r="X41" s="182"/>
    </row>
    <row r="42" spans="1:24" ht="20.9" customHeight="1">
      <c r="A42" s="156" t="s">
        <v>98</v>
      </c>
    </row>
    <row r="43" spans="1:24" ht="20.9" customHeight="1">
      <c r="A43" s="183" t="s">
        <v>156</v>
      </c>
    </row>
    <row r="44" spans="1:24" ht="16.5" customHeight="1"/>
    <row r="45" spans="1:24" ht="20.9" customHeight="1">
      <c r="A45" s="147" t="s">
        <v>69</v>
      </c>
      <c r="B45" s="226" t="s">
        <v>2</v>
      </c>
      <c r="C45" s="226"/>
      <c r="D45" s="226"/>
      <c r="E45" s="120"/>
      <c r="F45" s="227" t="s">
        <v>3</v>
      </c>
      <c r="G45" s="227"/>
      <c r="H45" s="227"/>
    </row>
    <row r="46" spans="1:24" ht="20.9" customHeight="1">
      <c r="B46" s="226" t="s">
        <v>4</v>
      </c>
      <c r="C46" s="226"/>
      <c r="D46" s="226"/>
      <c r="E46" s="131"/>
      <c r="F46" s="226" t="s">
        <v>4</v>
      </c>
      <c r="G46" s="226"/>
      <c r="H46" s="226"/>
    </row>
    <row r="47" spans="1:24" s="121" customFormat="1" ht="20.25" customHeight="1">
      <c r="A47" s="118"/>
      <c r="B47" s="228" t="s">
        <v>233</v>
      </c>
      <c r="C47" s="228"/>
      <c r="D47" s="228"/>
      <c r="E47" s="115"/>
      <c r="F47" s="228" t="s">
        <v>233</v>
      </c>
      <c r="G47" s="228"/>
      <c r="H47" s="228"/>
      <c r="I47" s="21"/>
      <c r="Q47" s="182"/>
      <c r="R47" s="182"/>
      <c r="S47" s="182"/>
      <c r="T47" s="182"/>
      <c r="U47" s="182"/>
      <c r="V47" s="182"/>
      <c r="W47" s="182"/>
      <c r="X47" s="182"/>
    </row>
    <row r="48" spans="1:24" s="121" customFormat="1" ht="20.9" customHeight="1">
      <c r="A48" s="118"/>
      <c r="B48" s="228" t="s">
        <v>227</v>
      </c>
      <c r="C48" s="228"/>
      <c r="D48" s="228"/>
      <c r="E48" s="115"/>
      <c r="F48" s="228" t="s">
        <v>227</v>
      </c>
      <c r="G48" s="228"/>
      <c r="H48" s="228"/>
      <c r="I48" s="21"/>
      <c r="Q48" s="182"/>
      <c r="R48" s="182"/>
      <c r="S48" s="182"/>
      <c r="T48" s="182"/>
      <c r="U48" s="182"/>
      <c r="V48" s="182"/>
      <c r="W48" s="182"/>
      <c r="X48" s="182"/>
    </row>
    <row r="49" spans="1:24" ht="20.9" customHeight="1">
      <c r="B49" s="125">
        <v>2026</v>
      </c>
      <c r="C49" s="127"/>
      <c r="D49" s="125">
        <v>2025</v>
      </c>
      <c r="E49" s="127"/>
      <c r="F49" s="125">
        <v>2026</v>
      </c>
      <c r="G49" s="127"/>
      <c r="H49" s="125">
        <v>2025</v>
      </c>
    </row>
    <row r="50" spans="1:24" ht="16.5" customHeight="1">
      <c r="B50" s="225" t="s">
        <v>9</v>
      </c>
      <c r="C50" s="225"/>
      <c r="D50" s="225"/>
      <c r="E50" s="225"/>
      <c r="F50" s="225"/>
      <c r="G50" s="225"/>
      <c r="H50" s="225"/>
    </row>
    <row r="51" spans="1:24" s="121" customFormat="1" ht="20.9" customHeight="1">
      <c r="A51" s="148" t="s">
        <v>169</v>
      </c>
      <c r="B51" s="7"/>
      <c r="C51" s="10"/>
      <c r="D51" s="7"/>
      <c r="E51" s="153"/>
      <c r="F51" s="161"/>
      <c r="G51" s="161"/>
      <c r="H51" s="161"/>
      <c r="Q51" s="182"/>
      <c r="R51" s="182"/>
      <c r="S51" s="182"/>
      <c r="T51" s="182"/>
      <c r="U51" s="182"/>
      <c r="V51" s="182"/>
      <c r="W51" s="182"/>
      <c r="X51" s="182"/>
    </row>
    <row r="52" spans="1:24" ht="20.9" customHeight="1">
      <c r="A52" s="118" t="s">
        <v>203</v>
      </c>
      <c r="B52" s="53">
        <v>0</v>
      </c>
      <c r="C52" s="177"/>
      <c r="D52" s="53">
        <v>0</v>
      </c>
      <c r="E52" s="177"/>
      <c r="F52" s="53">
        <v>0</v>
      </c>
      <c r="G52" s="189"/>
      <c r="H52" s="53">
        <v>7630</v>
      </c>
      <c r="J52" s="121"/>
      <c r="K52" s="121"/>
      <c r="L52" s="121"/>
      <c r="M52" s="121"/>
      <c r="N52" s="121"/>
      <c r="O52" s="121"/>
      <c r="P52" s="121"/>
    </row>
    <row r="53" spans="1:24" ht="20.9" customHeight="1">
      <c r="A53" s="118" t="s">
        <v>245</v>
      </c>
      <c r="B53" s="53">
        <v>-1000</v>
      </c>
      <c r="C53" s="177"/>
      <c r="D53" s="53">
        <v>660</v>
      </c>
      <c r="E53" s="177"/>
      <c r="F53" s="53">
        <v>-1000</v>
      </c>
      <c r="G53" s="189"/>
      <c r="H53" s="53">
        <v>660</v>
      </c>
      <c r="J53" s="121"/>
      <c r="K53" s="121"/>
      <c r="L53" s="121"/>
      <c r="M53" s="121"/>
      <c r="N53" s="121"/>
      <c r="O53" s="121"/>
      <c r="P53" s="121"/>
    </row>
    <row r="54" spans="1:24" ht="20.9" customHeight="1">
      <c r="A54" s="118" t="s">
        <v>246</v>
      </c>
      <c r="B54" s="53">
        <v>0</v>
      </c>
      <c r="C54" s="177"/>
      <c r="D54" s="53">
        <v>0</v>
      </c>
      <c r="E54" s="177"/>
      <c r="F54" s="53">
        <v>-10010</v>
      </c>
      <c r="G54" s="189"/>
      <c r="H54" s="53">
        <v>0</v>
      </c>
      <c r="J54" s="121"/>
      <c r="K54" s="121"/>
      <c r="L54" s="121"/>
      <c r="M54" s="121"/>
      <c r="N54" s="121"/>
      <c r="O54" s="121"/>
      <c r="P54" s="121"/>
    </row>
    <row r="55" spans="1:24" ht="20.9" customHeight="1">
      <c r="A55" s="118" t="s">
        <v>235</v>
      </c>
      <c r="B55" s="53">
        <v>-4000</v>
      </c>
      <c r="C55" s="177"/>
      <c r="D55" s="53">
        <v>0</v>
      </c>
      <c r="E55" s="177"/>
      <c r="F55" s="53">
        <v>0</v>
      </c>
      <c r="G55" s="189"/>
      <c r="H55" s="53">
        <v>0</v>
      </c>
      <c r="J55" s="121"/>
      <c r="K55" s="121"/>
      <c r="L55" s="121"/>
      <c r="M55" s="121"/>
      <c r="N55" s="121"/>
      <c r="O55" s="121"/>
      <c r="P55" s="121"/>
    </row>
    <row r="56" spans="1:24" s="121" customFormat="1" ht="20.5" customHeight="1">
      <c r="A56" s="118" t="s">
        <v>204</v>
      </c>
      <c r="B56" s="53">
        <v>0</v>
      </c>
      <c r="C56" s="24"/>
      <c r="D56" s="53">
        <v>0</v>
      </c>
      <c r="E56" s="190"/>
      <c r="F56" s="53">
        <v>-4000</v>
      </c>
      <c r="G56" s="24"/>
      <c r="H56" s="53">
        <v>-13460</v>
      </c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</row>
    <row r="57" spans="1:24" s="121" customFormat="1" ht="20.5" customHeight="1">
      <c r="A57" s="118" t="s">
        <v>247</v>
      </c>
      <c r="B57" s="53">
        <v>188</v>
      </c>
      <c r="C57" s="24"/>
      <c r="D57" s="53">
        <v>0</v>
      </c>
      <c r="E57" s="190"/>
      <c r="F57" s="53">
        <v>188</v>
      </c>
      <c r="G57" s="24"/>
      <c r="H57" s="53">
        <v>0</v>
      </c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</row>
    <row r="58" spans="1:24" s="121" customFormat="1" ht="20.5" customHeight="1">
      <c r="A58" s="118" t="s">
        <v>170</v>
      </c>
      <c r="B58" s="53">
        <v>-19</v>
      </c>
      <c r="C58" s="24"/>
      <c r="D58" s="53">
        <v>-37</v>
      </c>
      <c r="E58" s="190"/>
      <c r="F58" s="53">
        <v>-19</v>
      </c>
      <c r="G58" s="24"/>
      <c r="H58" s="53">
        <v>-37</v>
      </c>
      <c r="J58" s="182"/>
      <c r="K58" s="182"/>
      <c r="L58" s="182"/>
      <c r="M58" s="182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</row>
    <row r="59" spans="1:24" s="121" customFormat="1" ht="20.9" customHeight="1">
      <c r="A59" s="118" t="s">
        <v>171</v>
      </c>
      <c r="B59" s="79">
        <v>-14658</v>
      </c>
      <c r="C59" s="24"/>
      <c r="D59" s="79">
        <v>-5976</v>
      </c>
      <c r="E59" s="190"/>
      <c r="F59" s="53">
        <v>-5699</v>
      </c>
      <c r="G59" s="24"/>
      <c r="H59" s="53">
        <v>-5475</v>
      </c>
      <c r="I59" s="10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</row>
    <row r="60" spans="1:24" s="121" customFormat="1" ht="20.9" customHeight="1">
      <c r="A60" s="147" t="s">
        <v>172</v>
      </c>
      <c r="B60" s="79">
        <v>-1107</v>
      </c>
      <c r="C60" s="24"/>
      <c r="D60" s="79">
        <v>-292</v>
      </c>
      <c r="E60" s="190"/>
      <c r="F60" s="53">
        <v>-1075</v>
      </c>
      <c r="G60" s="24"/>
      <c r="H60" s="53">
        <v>-292</v>
      </c>
      <c r="I60" s="7"/>
      <c r="J60" s="182"/>
      <c r="Q60" s="182"/>
      <c r="R60" s="182"/>
      <c r="S60" s="182"/>
      <c r="T60" s="182"/>
      <c r="U60" s="182"/>
      <c r="V60" s="182"/>
      <c r="W60" s="182"/>
      <c r="X60" s="182"/>
    </row>
    <row r="61" spans="1:24" s="121" customFormat="1" ht="20.9" customHeight="1">
      <c r="A61" s="118" t="s">
        <v>173</v>
      </c>
      <c r="B61" s="79">
        <v>187</v>
      </c>
      <c r="C61" s="24"/>
      <c r="D61" s="79">
        <v>99</v>
      </c>
      <c r="E61" s="190"/>
      <c r="F61" s="24">
        <v>0</v>
      </c>
      <c r="G61" s="24"/>
      <c r="H61" s="24">
        <v>0</v>
      </c>
      <c r="I61" s="7"/>
      <c r="J61" s="182"/>
      <c r="K61" s="182"/>
      <c r="L61" s="182"/>
      <c r="M61" s="182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</row>
    <row r="62" spans="1:24" s="121" customFormat="1" ht="20.9" customHeight="1">
      <c r="A62" s="118" t="s">
        <v>174</v>
      </c>
      <c r="B62" s="79">
        <v>52</v>
      </c>
      <c r="C62" s="24"/>
      <c r="D62" s="79">
        <v>45</v>
      </c>
      <c r="E62" s="190"/>
      <c r="F62" s="24">
        <v>38</v>
      </c>
      <c r="G62" s="24"/>
      <c r="H62" s="24">
        <v>45</v>
      </c>
      <c r="I62" s="7"/>
      <c r="J62" s="182"/>
      <c r="Q62" s="182"/>
      <c r="R62" s="182"/>
      <c r="S62" s="182"/>
      <c r="T62" s="182"/>
      <c r="U62" s="182"/>
      <c r="V62" s="182"/>
      <c r="W62" s="182"/>
      <c r="X62" s="182"/>
    </row>
    <row r="63" spans="1:24" s="121" customFormat="1" ht="20.9" customHeight="1">
      <c r="A63" s="122" t="s">
        <v>191</v>
      </c>
      <c r="B63" s="88">
        <f>SUM(B52:B62)</f>
        <v>-20357</v>
      </c>
      <c r="C63" s="27"/>
      <c r="D63" s="88">
        <f>SUM(D52:D62)</f>
        <v>-5501</v>
      </c>
      <c r="E63" s="27"/>
      <c r="F63" s="88">
        <f>SUM(F52:F62)</f>
        <v>-21577</v>
      </c>
      <c r="G63" s="27"/>
      <c r="H63" s="88">
        <f>SUM(H52:H62)</f>
        <v>-10929</v>
      </c>
      <c r="I63" s="7"/>
      <c r="J63" s="182"/>
      <c r="Q63" s="182"/>
      <c r="R63" s="182"/>
      <c r="S63" s="182"/>
      <c r="T63" s="182"/>
      <c r="U63" s="182"/>
      <c r="V63" s="182"/>
      <c r="W63" s="182"/>
      <c r="X63" s="182"/>
    </row>
    <row r="64" spans="1:24" s="121" customFormat="1" ht="16.5" customHeight="1">
      <c r="A64" s="122"/>
      <c r="B64" s="73"/>
      <c r="C64" s="73"/>
      <c r="D64" s="73"/>
      <c r="E64" s="135"/>
      <c r="F64" s="73"/>
      <c r="G64" s="73"/>
      <c r="H64" s="73"/>
      <c r="Q64" s="182"/>
      <c r="R64" s="182"/>
      <c r="S64" s="182"/>
      <c r="T64" s="182"/>
      <c r="U64" s="182"/>
      <c r="V64" s="182"/>
      <c r="W64" s="182"/>
      <c r="X64" s="182"/>
    </row>
    <row r="65" spans="1:24" s="166" customFormat="1" ht="20.9" customHeight="1">
      <c r="A65" s="148" t="s">
        <v>175</v>
      </c>
      <c r="B65" s="22"/>
      <c r="C65" s="73"/>
      <c r="D65" s="22"/>
      <c r="E65" s="135"/>
      <c r="F65" s="22"/>
      <c r="G65" s="73"/>
      <c r="H65" s="22"/>
      <c r="I65" s="10"/>
      <c r="Q65" s="182"/>
      <c r="R65" s="182"/>
      <c r="S65" s="182"/>
      <c r="T65" s="182"/>
      <c r="U65" s="182"/>
      <c r="V65" s="182"/>
      <c r="W65" s="182"/>
      <c r="X65" s="182"/>
    </row>
    <row r="66" spans="1:24" s="121" customFormat="1" ht="20.9" customHeight="1">
      <c r="A66" s="118" t="s">
        <v>248</v>
      </c>
      <c r="B66" s="134"/>
      <c r="C66" s="134"/>
      <c r="D66" s="134"/>
      <c r="E66" s="134"/>
      <c r="F66" s="134"/>
      <c r="G66" s="134"/>
      <c r="H66" s="134"/>
      <c r="I66" s="10"/>
      <c r="Q66" s="182"/>
      <c r="R66" s="182"/>
      <c r="S66" s="182"/>
      <c r="T66" s="182"/>
      <c r="U66" s="182"/>
      <c r="V66" s="182"/>
      <c r="W66" s="182"/>
      <c r="X66" s="182"/>
    </row>
    <row r="67" spans="1:24" s="121" customFormat="1" ht="20.9" customHeight="1">
      <c r="A67" s="118" t="s">
        <v>176</v>
      </c>
      <c r="B67" s="80">
        <v>-111305</v>
      </c>
      <c r="C67" s="73"/>
      <c r="D67" s="80">
        <v>-385745</v>
      </c>
      <c r="E67" s="135"/>
      <c r="F67" s="134">
        <v>-82311</v>
      </c>
      <c r="G67" s="73"/>
      <c r="H67" s="134">
        <v>-407204</v>
      </c>
      <c r="I67" s="10"/>
      <c r="J67" s="182"/>
      <c r="Q67" s="182"/>
      <c r="R67" s="182"/>
      <c r="S67" s="182"/>
      <c r="T67" s="182"/>
      <c r="U67" s="182"/>
      <c r="V67" s="182"/>
      <c r="W67" s="182"/>
      <c r="X67" s="182"/>
    </row>
    <row r="68" spans="1:24" s="121" customFormat="1" ht="20.9" customHeight="1">
      <c r="A68" s="118" t="s">
        <v>177</v>
      </c>
      <c r="B68" s="80">
        <v>-10704</v>
      </c>
      <c r="C68" s="73"/>
      <c r="D68" s="80">
        <v>-11864</v>
      </c>
      <c r="E68" s="135"/>
      <c r="F68" s="73">
        <v>-6311</v>
      </c>
      <c r="G68" s="73"/>
      <c r="H68" s="73">
        <v>-5422</v>
      </c>
      <c r="I68" s="10"/>
      <c r="J68" s="182"/>
      <c r="Q68" s="182"/>
      <c r="R68" s="182"/>
      <c r="S68" s="182"/>
      <c r="T68" s="182"/>
      <c r="U68" s="182"/>
      <c r="V68" s="182"/>
      <c r="W68" s="182"/>
      <c r="X68" s="182"/>
    </row>
    <row r="69" spans="1:24" s="121" customFormat="1" ht="20.9" customHeight="1">
      <c r="A69" s="118" t="s">
        <v>178</v>
      </c>
      <c r="B69" s="80">
        <v>-25000</v>
      </c>
      <c r="C69" s="73"/>
      <c r="D69" s="80">
        <v>-68201</v>
      </c>
      <c r="E69" s="135"/>
      <c r="F69" s="73">
        <v>-25000</v>
      </c>
      <c r="G69" s="73"/>
      <c r="H69" s="73">
        <v>-25000</v>
      </c>
      <c r="I69" s="10"/>
      <c r="J69" s="182"/>
      <c r="K69" s="166"/>
      <c r="L69" s="166"/>
      <c r="M69" s="166"/>
      <c r="N69" s="166"/>
      <c r="O69" s="166"/>
      <c r="P69" s="166"/>
      <c r="Q69" s="182"/>
      <c r="R69" s="182"/>
      <c r="S69" s="182"/>
      <c r="T69" s="182"/>
      <c r="U69" s="182"/>
      <c r="V69" s="182"/>
      <c r="W69" s="182"/>
      <c r="X69" s="182"/>
    </row>
    <row r="70" spans="1:24" s="121" customFormat="1" ht="20.9" customHeight="1">
      <c r="A70" s="118" t="s">
        <v>179</v>
      </c>
      <c r="B70" s="80">
        <v>-42226</v>
      </c>
      <c r="C70" s="73"/>
      <c r="D70" s="80">
        <v>-54720</v>
      </c>
      <c r="E70" s="135"/>
      <c r="F70" s="22">
        <v>-40938</v>
      </c>
      <c r="G70" s="73"/>
      <c r="H70" s="22">
        <v>-49481</v>
      </c>
      <c r="I70" s="7"/>
      <c r="J70" s="182"/>
      <c r="Q70" s="182"/>
      <c r="R70" s="182"/>
      <c r="S70" s="182"/>
      <c r="T70" s="182"/>
      <c r="U70" s="182"/>
      <c r="V70" s="182"/>
      <c r="W70" s="182"/>
      <c r="X70" s="182"/>
    </row>
    <row r="71" spans="1:24" s="121" customFormat="1" ht="20.9" customHeight="1">
      <c r="A71" s="118" t="s">
        <v>196</v>
      </c>
      <c r="B71" s="121">
        <v>-1674</v>
      </c>
      <c r="D71" s="134">
        <v>-1235</v>
      </c>
      <c r="F71" s="121">
        <v>-600</v>
      </c>
      <c r="H71" s="134">
        <v>-382</v>
      </c>
      <c r="I71" s="7"/>
      <c r="J71" s="182"/>
      <c r="Q71" s="182"/>
      <c r="R71" s="182"/>
      <c r="S71" s="182"/>
      <c r="T71" s="182"/>
      <c r="U71" s="182"/>
      <c r="V71" s="182"/>
      <c r="W71" s="182"/>
      <c r="X71" s="182"/>
    </row>
    <row r="72" spans="1:24" s="121" customFormat="1" ht="20.9" customHeight="1">
      <c r="A72" s="191" t="s">
        <v>180</v>
      </c>
      <c r="B72" s="214">
        <f>SUM(B67:B71)</f>
        <v>-190909</v>
      </c>
      <c r="C72" s="188"/>
      <c r="D72" s="214">
        <f>SUM(D67:D71)</f>
        <v>-521765</v>
      </c>
      <c r="E72" s="188"/>
      <c r="F72" s="214">
        <f>SUM(F67:F71)</f>
        <v>-155160</v>
      </c>
      <c r="G72" s="188"/>
      <c r="H72" s="214">
        <f>SUM(H67:H71)</f>
        <v>-487489</v>
      </c>
      <c r="I72" s="10"/>
      <c r="J72" s="182"/>
      <c r="Q72" s="182"/>
      <c r="R72" s="182"/>
      <c r="S72" s="182"/>
      <c r="T72" s="182"/>
      <c r="U72" s="182"/>
      <c r="V72" s="182"/>
      <c r="W72" s="182"/>
      <c r="X72" s="182"/>
    </row>
    <row r="73" spans="1:24" s="121" customFormat="1" ht="20.9" customHeight="1">
      <c r="A73" s="147" t="s">
        <v>237</v>
      </c>
      <c r="B73" s="188"/>
      <c r="C73" s="188"/>
      <c r="D73" s="188"/>
      <c r="E73" s="188"/>
      <c r="F73" s="188"/>
      <c r="G73" s="188"/>
      <c r="H73" s="188"/>
      <c r="I73" s="10"/>
      <c r="J73" s="182"/>
      <c r="Q73" s="182"/>
      <c r="R73" s="182"/>
      <c r="S73" s="182"/>
      <c r="T73" s="182"/>
      <c r="U73" s="182"/>
      <c r="V73" s="182"/>
      <c r="W73" s="182"/>
      <c r="X73" s="182"/>
    </row>
    <row r="74" spans="1:24" s="166" customFormat="1" ht="20.9" customHeight="1">
      <c r="A74" s="147" t="s">
        <v>181</v>
      </c>
      <c r="B74" s="215">
        <f>B40+B63+B72</f>
        <v>5444</v>
      </c>
      <c r="C74" s="135"/>
      <c r="D74" s="215">
        <f>D40+D63+D72</f>
        <v>-29583</v>
      </c>
      <c r="E74" s="135"/>
      <c r="F74" s="215">
        <f>F40+F63+F72</f>
        <v>-1430</v>
      </c>
      <c r="G74" s="135"/>
      <c r="H74" s="215">
        <f>H40+H63+H72</f>
        <v>-16530</v>
      </c>
      <c r="I74" s="10"/>
      <c r="J74" s="182"/>
      <c r="K74" s="121"/>
      <c r="L74" s="121"/>
      <c r="M74" s="121"/>
      <c r="N74" s="121"/>
      <c r="O74" s="121"/>
      <c r="P74" s="121"/>
      <c r="Q74" s="182"/>
      <c r="R74" s="182"/>
      <c r="S74" s="182"/>
      <c r="T74" s="182"/>
      <c r="U74" s="182"/>
      <c r="V74" s="182"/>
      <c r="W74" s="182"/>
      <c r="X74" s="182"/>
    </row>
    <row r="75" spans="1:24" s="166" customFormat="1" ht="20.9" customHeight="1">
      <c r="A75" s="121" t="s">
        <v>182</v>
      </c>
      <c r="B75" s="192">
        <v>451</v>
      </c>
      <c r="C75" s="73"/>
      <c r="D75" s="192">
        <v>510</v>
      </c>
      <c r="E75" s="135"/>
      <c r="F75" s="149">
        <v>0</v>
      </c>
      <c r="G75" s="134"/>
      <c r="H75" s="149">
        <v>0</v>
      </c>
      <c r="I75" s="10"/>
      <c r="J75" s="182"/>
      <c r="K75" s="121"/>
      <c r="L75" s="121"/>
      <c r="M75" s="121"/>
      <c r="N75" s="121"/>
      <c r="O75" s="121"/>
      <c r="P75" s="121"/>
      <c r="Q75" s="182"/>
      <c r="R75" s="182"/>
      <c r="S75" s="182"/>
      <c r="T75" s="182"/>
      <c r="U75" s="182"/>
      <c r="V75" s="182"/>
      <c r="W75" s="182"/>
      <c r="X75" s="182"/>
    </row>
    <row r="76" spans="1:24" s="166" customFormat="1" ht="20.9" customHeight="1">
      <c r="A76" s="191" t="s">
        <v>238</v>
      </c>
      <c r="B76" s="57">
        <f>SUM(B74:B75)</f>
        <v>5895</v>
      </c>
      <c r="C76" s="27"/>
      <c r="D76" s="57">
        <f>SUM(D74:D75)</f>
        <v>-29073</v>
      </c>
      <c r="E76" s="27"/>
      <c r="F76" s="57">
        <f>SUM(F74:F75)</f>
        <v>-1430</v>
      </c>
      <c r="G76" s="27"/>
      <c r="H76" s="57">
        <f>SUM(H74:H75)</f>
        <v>-16530</v>
      </c>
      <c r="I76" s="10"/>
      <c r="J76" s="182"/>
      <c r="K76" s="121"/>
      <c r="L76" s="121"/>
      <c r="M76" s="121"/>
      <c r="N76" s="121"/>
      <c r="O76" s="121"/>
      <c r="P76" s="121"/>
      <c r="Q76" s="182"/>
      <c r="R76" s="182"/>
      <c r="S76" s="182"/>
      <c r="T76" s="182"/>
      <c r="U76" s="182"/>
      <c r="V76" s="182"/>
      <c r="W76" s="182"/>
      <c r="X76" s="182"/>
    </row>
    <row r="77" spans="1:24" s="166" customFormat="1" ht="20.9" customHeight="1">
      <c r="A77" s="118" t="s">
        <v>183</v>
      </c>
      <c r="B77" s="216">
        <f>'BS-3-4'!F11</f>
        <v>157518</v>
      </c>
      <c r="C77" s="135"/>
      <c r="D77" s="75">
        <v>151511</v>
      </c>
      <c r="E77" s="81"/>
      <c r="F77" s="216">
        <f>'BS-3-4'!J11</f>
        <v>11593</v>
      </c>
      <c r="G77" s="81"/>
      <c r="H77" s="75">
        <v>27920</v>
      </c>
      <c r="I77" s="10"/>
      <c r="J77" s="182"/>
      <c r="K77" s="121"/>
      <c r="L77" s="121"/>
      <c r="M77" s="121"/>
      <c r="N77" s="121"/>
      <c r="O77" s="121"/>
      <c r="P77" s="121"/>
      <c r="Q77" s="182"/>
      <c r="R77" s="182"/>
      <c r="S77" s="182"/>
      <c r="T77" s="182"/>
      <c r="U77" s="182"/>
      <c r="V77" s="182"/>
      <c r="W77" s="182"/>
      <c r="X77" s="182"/>
    </row>
    <row r="78" spans="1:24" s="166" customFormat="1" ht="20.9" customHeight="1" thickBot="1">
      <c r="A78" s="191" t="s">
        <v>234</v>
      </c>
      <c r="B78" s="217">
        <f>SUM(B76:B77)</f>
        <v>163413</v>
      </c>
      <c r="C78" s="188"/>
      <c r="D78" s="217">
        <f>SUM(D76:D77)</f>
        <v>122438</v>
      </c>
      <c r="E78" s="188"/>
      <c r="F78" s="217">
        <f>SUM(F76:F77)</f>
        <v>10163</v>
      </c>
      <c r="G78" s="188"/>
      <c r="H78" s="217">
        <f>SUM(H76:H77)</f>
        <v>11390</v>
      </c>
      <c r="I78" s="35"/>
      <c r="J78" s="182"/>
      <c r="Q78" s="182"/>
      <c r="R78" s="182"/>
      <c r="S78" s="182"/>
      <c r="T78" s="182"/>
      <c r="U78" s="182"/>
      <c r="V78" s="182"/>
      <c r="W78" s="182"/>
      <c r="X78" s="182"/>
    </row>
    <row r="79" spans="1:24" s="121" customFormat="1" ht="16.5" customHeight="1" thickTop="1">
      <c r="A79" s="191"/>
      <c r="B79" s="188"/>
      <c r="C79" s="188"/>
      <c r="D79" s="188"/>
      <c r="E79" s="188"/>
      <c r="F79" s="188"/>
      <c r="G79" s="188"/>
      <c r="H79" s="188"/>
      <c r="I79" s="82"/>
      <c r="J79" s="193"/>
      <c r="K79" s="166"/>
      <c r="L79" s="166"/>
      <c r="M79" s="166"/>
      <c r="N79" s="166"/>
      <c r="O79" s="166"/>
      <c r="P79" s="166"/>
      <c r="Q79" s="182"/>
      <c r="R79" s="182"/>
      <c r="S79" s="182"/>
      <c r="T79" s="182"/>
      <c r="U79" s="182"/>
      <c r="V79" s="182"/>
      <c r="W79" s="182"/>
      <c r="X79" s="182"/>
    </row>
    <row r="80" spans="1:24" s="160" customFormat="1" ht="19.5" customHeight="1">
      <c r="A80" s="163" t="s">
        <v>184</v>
      </c>
      <c r="B80" s="188"/>
      <c r="C80" s="188"/>
      <c r="D80" s="188"/>
      <c r="E80" s="188"/>
      <c r="F80" s="188"/>
      <c r="G80" s="27"/>
      <c r="H80" s="188"/>
      <c r="I80" s="83"/>
      <c r="Q80" s="182"/>
      <c r="R80" s="182"/>
      <c r="S80" s="182"/>
      <c r="T80" s="182"/>
      <c r="U80" s="182"/>
      <c r="V80" s="182"/>
      <c r="W80" s="182"/>
      <c r="X80" s="182"/>
    </row>
    <row r="81" spans="1:24" s="196" customFormat="1" ht="19.5" customHeight="1">
      <c r="A81" s="194" t="s">
        <v>185</v>
      </c>
      <c r="B81" s="195"/>
      <c r="C81" s="195"/>
      <c r="D81" s="195"/>
      <c r="E81" s="195"/>
      <c r="F81" s="195"/>
      <c r="G81" s="195"/>
      <c r="H81" s="195"/>
      <c r="I81" s="116"/>
      <c r="Q81" s="182"/>
      <c r="R81" s="182"/>
      <c r="S81" s="182"/>
      <c r="T81" s="182"/>
      <c r="U81" s="182"/>
      <c r="V81" s="182"/>
      <c r="W81" s="182"/>
      <c r="X81" s="182"/>
    </row>
    <row r="82" spans="1:24" s="160" customFormat="1" ht="19.5" customHeight="1">
      <c r="A82" s="147" t="s">
        <v>208</v>
      </c>
      <c r="B82" s="188"/>
      <c r="C82" s="188"/>
      <c r="D82" s="188"/>
      <c r="E82" s="188"/>
      <c r="F82" s="188"/>
      <c r="G82" s="27"/>
      <c r="H82" s="188"/>
      <c r="I82" s="83"/>
      <c r="Q82" s="182"/>
      <c r="R82" s="182"/>
      <c r="S82" s="182"/>
      <c r="T82" s="182"/>
      <c r="U82" s="182"/>
      <c r="V82" s="182"/>
      <c r="W82" s="182"/>
      <c r="X82" s="182"/>
    </row>
    <row r="83" spans="1:24" s="160" customFormat="1" ht="19.5" customHeight="1">
      <c r="A83" s="147" t="s">
        <v>186</v>
      </c>
      <c r="B83" s="188"/>
      <c r="C83" s="188"/>
      <c r="E83" s="188"/>
      <c r="F83" s="188"/>
      <c r="G83" s="27"/>
      <c r="H83" s="188"/>
      <c r="I83" s="83"/>
      <c r="Q83" s="182"/>
      <c r="R83" s="182"/>
      <c r="S83" s="182"/>
      <c r="T83" s="182"/>
      <c r="U83" s="182"/>
      <c r="V83" s="182"/>
      <c r="W83" s="182"/>
      <c r="X83" s="182"/>
    </row>
    <row r="84" spans="1:24" s="117" customFormat="1" ht="19.399999999999999" customHeight="1">
      <c r="A84" s="147" t="s">
        <v>187</v>
      </c>
      <c r="B84" s="135">
        <v>23290</v>
      </c>
      <c r="C84" s="135"/>
      <c r="D84" s="197">
        <v>13463</v>
      </c>
      <c r="E84" s="81"/>
      <c r="F84" s="84">
        <v>6020</v>
      </c>
      <c r="G84" s="81"/>
      <c r="H84" s="84">
        <v>11236</v>
      </c>
      <c r="I84" s="83"/>
      <c r="J84" s="82"/>
      <c r="K84" s="121"/>
      <c r="L84" s="121"/>
      <c r="M84" s="121"/>
      <c r="N84" s="121"/>
      <c r="O84" s="121"/>
      <c r="P84" s="121"/>
      <c r="Q84" s="182"/>
      <c r="R84" s="182"/>
      <c r="S84" s="182"/>
      <c r="T84" s="182"/>
      <c r="U84" s="182"/>
      <c r="V84" s="182"/>
      <c r="W84" s="182"/>
      <c r="X84" s="182"/>
    </row>
    <row r="85" spans="1:24" s="117" customFormat="1" ht="19.5" customHeight="1">
      <c r="A85" s="198" t="s">
        <v>188</v>
      </c>
      <c r="B85" s="81">
        <v>3661</v>
      </c>
      <c r="C85" s="135"/>
      <c r="D85" s="135">
        <v>2527</v>
      </c>
      <c r="E85" s="81"/>
      <c r="F85" s="84">
        <v>68</v>
      </c>
      <c r="G85" s="81"/>
      <c r="H85" s="84">
        <v>49</v>
      </c>
      <c r="I85" s="83"/>
      <c r="J85" s="196"/>
      <c r="K85" s="160"/>
      <c r="L85" s="160"/>
      <c r="M85" s="160"/>
      <c r="N85" s="160"/>
      <c r="O85" s="160"/>
      <c r="P85" s="160"/>
      <c r="Q85" s="182"/>
      <c r="R85" s="182"/>
      <c r="S85" s="182"/>
      <c r="T85" s="182"/>
      <c r="U85" s="182"/>
      <c r="V85" s="182"/>
      <c r="W85" s="182"/>
      <c r="X85" s="182"/>
    </row>
    <row r="86" spans="1:24" s="117" customFormat="1" ht="19.5" customHeight="1">
      <c r="A86" s="198" t="s">
        <v>189</v>
      </c>
      <c r="B86" s="81">
        <v>-11744</v>
      </c>
      <c r="C86" s="195"/>
      <c r="D86" s="79">
        <v>-4405</v>
      </c>
      <c r="E86" s="81"/>
      <c r="F86" s="81">
        <v>-61</v>
      </c>
      <c r="G86" s="81"/>
      <c r="H86" s="81">
        <v>-201</v>
      </c>
      <c r="I86" s="83"/>
      <c r="J86" s="196"/>
      <c r="K86" s="160"/>
      <c r="L86" s="160"/>
      <c r="M86" s="160"/>
      <c r="N86" s="160"/>
      <c r="O86" s="160"/>
      <c r="P86" s="160"/>
      <c r="Q86" s="182"/>
      <c r="R86" s="182"/>
      <c r="S86" s="182"/>
      <c r="T86" s="182"/>
      <c r="U86" s="182"/>
      <c r="V86" s="182"/>
      <c r="W86" s="182"/>
      <c r="X86" s="182"/>
    </row>
    <row r="87" spans="1:24" s="117" customFormat="1" ht="19.5" customHeight="1">
      <c r="A87" s="199" t="s">
        <v>212</v>
      </c>
      <c r="B87" s="81">
        <v>-549</v>
      </c>
      <c r="C87" s="195"/>
      <c r="D87" s="79">
        <v>-5609</v>
      </c>
      <c r="E87" s="81"/>
      <c r="F87" s="81">
        <v>-328</v>
      </c>
      <c r="G87" s="81"/>
      <c r="H87" s="81">
        <v>-5609</v>
      </c>
      <c r="I87" s="83"/>
      <c r="J87" s="196"/>
      <c r="K87" s="160"/>
      <c r="L87" s="160"/>
      <c r="M87" s="160"/>
      <c r="N87" s="160"/>
      <c r="O87" s="160"/>
      <c r="P87" s="160"/>
      <c r="Q87" s="182"/>
      <c r="R87" s="182"/>
      <c r="S87" s="182"/>
      <c r="T87" s="182"/>
      <c r="U87" s="182"/>
      <c r="V87" s="182"/>
      <c r="W87" s="182"/>
      <c r="X87" s="182"/>
    </row>
    <row r="88" spans="1:24" s="196" customFormat="1" ht="19.5" customHeight="1" thickBot="1">
      <c r="A88" s="191" t="s">
        <v>190</v>
      </c>
      <c r="B88" s="218">
        <f>SUM(B84:B87)</f>
        <v>14658</v>
      </c>
      <c r="C88" s="195"/>
      <c r="D88" s="218">
        <f>SUM(D84:D87)</f>
        <v>5976</v>
      </c>
      <c r="E88" s="195"/>
      <c r="F88" s="218">
        <f>SUM(F84:F87)</f>
        <v>5699</v>
      </c>
      <c r="G88" s="195"/>
      <c r="H88" s="218">
        <f>SUM(H84:H87)</f>
        <v>5475</v>
      </c>
      <c r="I88" s="200"/>
      <c r="K88" s="160"/>
      <c r="L88" s="160"/>
      <c r="M88" s="160"/>
      <c r="N88" s="160"/>
      <c r="O88" s="160"/>
      <c r="P88" s="160"/>
      <c r="Q88" s="182"/>
      <c r="R88" s="182"/>
      <c r="S88" s="182"/>
      <c r="T88" s="182"/>
      <c r="U88" s="182"/>
      <c r="V88" s="182"/>
      <c r="W88" s="182"/>
      <c r="X88" s="182"/>
    </row>
    <row r="89" spans="1:24" ht="20.9" customHeight="1" thickTop="1">
      <c r="F89" s="131"/>
      <c r="H89" s="131"/>
    </row>
    <row r="90" spans="1:24" ht="20.9" customHeight="1">
      <c r="F90" s="131"/>
      <c r="H90" s="131"/>
    </row>
    <row r="91" spans="1:24" ht="20.9" customHeight="1">
      <c r="F91" s="131"/>
      <c r="H91" s="131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B4:D4"/>
    <mergeCell ref="F4:H4"/>
    <mergeCell ref="B5:D5"/>
    <mergeCell ref="F5:H5"/>
    <mergeCell ref="B7:D7"/>
    <mergeCell ref="F7:H7"/>
    <mergeCell ref="B6:D6"/>
    <mergeCell ref="F6:H6"/>
    <mergeCell ref="B50:H50"/>
    <mergeCell ref="B9:H9"/>
    <mergeCell ref="B45:D45"/>
    <mergeCell ref="F45:H45"/>
    <mergeCell ref="B46:D46"/>
    <mergeCell ref="F46:H46"/>
    <mergeCell ref="B47:D47"/>
    <mergeCell ref="F47:H47"/>
    <mergeCell ref="B48:D48"/>
    <mergeCell ref="F48:H48"/>
  </mergeCells>
  <pageMargins left="1.0900000000000001" right="0.7" top="0.48" bottom="0.5" header="0.5" footer="0.5"/>
  <pageSetup paperSize="9" scale="71" firstPageNumber="8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1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2A8685E-8877-4168-B3DC-53BB369572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627B2D-E368-4061-B8D2-432F65601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054A2F-77A1-411E-8B05-37621B7A491F}">
  <ds:schemaRefs>
    <ds:schemaRef ds:uri="http://schemas.microsoft.com/office/2006/documentManagement/types"/>
    <ds:schemaRef ds:uri="http://www.w3.org/XML/1998/namespace"/>
    <ds:schemaRef ds:uri="05716746-add9-412a-97a9-1b5167d151a3"/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f6ba49b0-bcda-4796-8236-5b5cc1493ace"/>
    <ds:schemaRef ds:uri="http://purl.org/dc/terms/"/>
    <ds:schemaRef ds:uri="http://schemas.openxmlformats.org/package/2006/metadata/core-properties"/>
    <ds:schemaRef ds:uri="4243d5be-521d-4052-81ca-f0f31ea6f2da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SI-5</vt:lpstr>
      <vt:lpstr>SCE (conso) 6</vt:lpstr>
      <vt:lpstr>SCE 7</vt:lpstr>
      <vt:lpstr>SCF-8-9</vt:lpstr>
      <vt:lpstr>'BS-3-4'!Print_Area</vt:lpstr>
      <vt:lpstr>'SCE (conso) 6'!Print_Area</vt:lpstr>
      <vt:lpstr>'SCE 7'!Print_Area</vt:lpstr>
      <vt:lpstr>'SCF-8-9'!Print_Area</vt:lpstr>
      <vt:lpstr>'SI-5'!Print_Area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weerasak</cp:lastModifiedBy>
  <cp:revision/>
  <cp:lastPrinted>2026-05-14T04:43:46Z</cp:lastPrinted>
  <dcterms:created xsi:type="dcterms:W3CDTF">2001-07-23T03:17:52Z</dcterms:created>
  <dcterms:modified xsi:type="dcterms:W3CDTF">2026-05-14T13:07:20Z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