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ฝ่ายบัญชี\ACD-MG\SEC&amp;SET\2026\Q1\File SET\"/>
    </mc:Choice>
  </mc:AlternateContent>
  <xr:revisionPtr revIDLastSave="0" documentId="13_ncr:1_{096181D5-A86F-465E-AC2A-90E8ED360EF6}" xr6:coauthVersionLast="47" xr6:coauthVersionMax="47" xr10:uidLastSave="{00000000-0000-0000-0000-000000000000}"/>
  <bookViews>
    <workbookView xWindow="-24120" yWindow="-1200" windowWidth="24240" windowHeight="13020" tabRatio="671" xr2:uid="{35F067FA-9ADD-41BF-B0C6-0C2C5F241520}"/>
  </bookViews>
  <sheets>
    <sheet name="SFP 3-4" sheetId="26" r:id="rId1"/>
    <sheet name="SI (5)" sheetId="27" r:id="rId2"/>
    <sheet name="SCE(Conso) (6-7)" sheetId="23" r:id="rId3"/>
    <sheet name="SCE(Conso) (6-7)(2)" sheetId="28" r:id="rId4"/>
    <sheet name="SCE (8-9)  " sheetId="21" r:id="rId5"/>
    <sheet name="SCE (8-9)(2)" sheetId="29" r:id="rId6"/>
    <sheet name="SCF (10-11)" sheetId="25" r:id="rId7"/>
    <sheet name="DS_INTERNAL_SETTINGS_STORAGE" sheetId="30" state="veryHidden" r:id="rId8"/>
    <sheet name="DS_INTERNAL_DOCGROUP_STORAGE" sheetId="31" state="veryHidden" r:id="rId9"/>
    <sheet name="DS_INTERNAL_DOCUMENT_STORAGE" sheetId="32" state="veryHidden" r:id="rId10"/>
    <sheet name="DS_INTERNAL_SNIP_STORAGE" sheetId="33" state="veryHidden" r:id="rId11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PRO1">#REF!</definedName>
    <definedName name="____PRO1">#REF!</definedName>
    <definedName name="___PRO1">#REF!</definedName>
    <definedName name="__PRO1">#REF!</definedName>
    <definedName name="_Fill" hidden="1">#REF!</definedName>
    <definedName name="_Key1" hidden="1">#REF!</definedName>
    <definedName name="_Order1" hidden="1">255</definedName>
    <definedName name="_PRO1">#REF!</definedName>
    <definedName name="_Sort" hidden="1">#REF!</definedName>
    <definedName name="aa">#REF!</definedName>
    <definedName name="ADM">#REF!</definedName>
    <definedName name="BS">#REF!</definedName>
    <definedName name="CODE">#REF!</definedName>
    <definedName name="COST">#REF!</definedName>
    <definedName name="dd">#REF!</definedName>
    <definedName name="E">#REF!</definedName>
    <definedName name="FUND1">#REF!</definedName>
    <definedName name="FUND2">#REF!</definedName>
    <definedName name="HE">#REF!</definedName>
    <definedName name="HELP">#REF!</definedName>
    <definedName name="i">#REF!</definedName>
    <definedName name="INTERCONTINENTAL_COMMODITIES">#REF!</definedName>
    <definedName name="nwbCurrentPeriod">#REF!</definedName>
    <definedName name="nwbDateFormat">"[$-en-GB]d mmm yy;@"</definedName>
    <definedName name="nwbTBMasterAll">#REF!</definedName>
    <definedName name="nwbTBMasterColRef">INDEX(nwbTBMasterAll,0,#REF!)</definedName>
    <definedName name="nwbTBMasterRowBal">INDEX(nwbTBMasterAll,#REF!,0)</definedName>
    <definedName name="nwbTBSumAll">#REF!</definedName>
    <definedName name="nwbTBSumColRef">INDEX(nwbTBSumAll,0,#REF!)</definedName>
    <definedName name="p">#REF!</definedName>
    <definedName name="PL">#REF!</definedName>
    <definedName name="PLANT">#REF!</definedName>
    <definedName name="pp">#REF!</definedName>
    <definedName name="_xlnm.Print_Area" localSheetId="4">'SCE (8-9)  '!$A$1:$P$24</definedName>
    <definedName name="_xlnm.Print_Area" localSheetId="5">'SCE (8-9)(2)'!$A$1:$P$19</definedName>
    <definedName name="_xlnm.Print_Area" localSheetId="3">'SCE(Conso) (6-7)(2)'!$A$1:$AD$27</definedName>
    <definedName name="_xlnm.Print_Area" localSheetId="6">'SCF (10-11)'!$A$1:$H$83</definedName>
    <definedName name="_xlnm.Print_Area" localSheetId="0">'SFP 3-4'!$A$1:$J$88</definedName>
    <definedName name="_xlnm.Print_Area" localSheetId="1">'SI (5)'!$A$1:$I$51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QQ">#REF!</definedName>
    <definedName name="RATE">#REF!</definedName>
    <definedName name="WS">#REF!</definedName>
    <definedName name="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27" l="1"/>
  <c r="F12" i="25" l="1"/>
  <c r="L29" i="23" l="1"/>
  <c r="L32" i="23"/>
  <c r="B13" i="25" l="1"/>
  <c r="B12" i="25"/>
  <c r="B73" i="25" l="1"/>
  <c r="F73" i="25"/>
  <c r="X13" i="28" l="1"/>
  <c r="Z13" i="28" s="1"/>
  <c r="X12" i="23"/>
  <c r="Z12" i="23" s="1"/>
  <c r="AD12" i="23" s="1"/>
  <c r="F65" i="26" l="1"/>
  <c r="J84" i="26" l="1"/>
  <c r="H21" i="21" l="1"/>
  <c r="H24" i="21" s="1"/>
  <c r="E14" i="27"/>
  <c r="C14" i="27"/>
  <c r="D65" i="26" l="1"/>
  <c r="H16" i="29" l="1"/>
  <c r="H19" i="29" s="1"/>
  <c r="P18" i="29"/>
  <c r="P12" i="29"/>
  <c r="L24" i="28"/>
  <c r="L27" i="28" l="1"/>
  <c r="D78" i="26" s="1"/>
  <c r="H78" i="26"/>
  <c r="H65" i="26" l="1"/>
  <c r="G14" i="27" l="1"/>
  <c r="H59" i="25" l="1"/>
  <c r="F59" i="25"/>
  <c r="D59" i="25"/>
  <c r="B59" i="25"/>
  <c r="I14" i="27"/>
  <c r="H83" i="25"/>
  <c r="F83" i="25"/>
  <c r="B83" i="25"/>
  <c r="D83" i="25"/>
  <c r="H68" i="25"/>
  <c r="F68" i="25"/>
  <c r="B68" i="25"/>
  <c r="D68" i="25"/>
  <c r="F24" i="21"/>
  <c r="N16" i="29"/>
  <c r="N19" i="29" s="1"/>
  <c r="J16" i="29"/>
  <c r="J19" i="29" s="1"/>
  <c r="F16" i="29"/>
  <c r="F19" i="29" s="1"/>
  <c r="D16" i="29"/>
  <c r="D19" i="29" s="1"/>
  <c r="N21" i="21"/>
  <c r="N24" i="21" s="1"/>
  <c r="J21" i="21"/>
  <c r="J24" i="21" s="1"/>
  <c r="F21" i="21"/>
  <c r="D21" i="21"/>
  <c r="D24" i="21" s="1"/>
  <c r="P23" i="21"/>
  <c r="P12" i="21"/>
  <c r="V24" i="28"/>
  <c r="V27" i="28" s="1"/>
  <c r="T24" i="28"/>
  <c r="T27" i="28" s="1"/>
  <c r="R24" i="28"/>
  <c r="R27" i="28" s="1"/>
  <c r="N24" i="28"/>
  <c r="J24" i="28"/>
  <c r="H24" i="28"/>
  <c r="F24" i="28"/>
  <c r="D24" i="28"/>
  <c r="X26" i="28"/>
  <c r="X23" i="28"/>
  <c r="X22" i="28"/>
  <c r="AB22" i="28"/>
  <c r="AB24" i="28" s="1"/>
  <c r="AB27" i="23"/>
  <c r="AB29" i="23" s="1"/>
  <c r="AB32" i="23" s="1"/>
  <c r="V29" i="23"/>
  <c r="T29" i="23"/>
  <c r="R29" i="23"/>
  <c r="N29" i="23"/>
  <c r="J29" i="23"/>
  <c r="H29" i="23"/>
  <c r="F29" i="23"/>
  <c r="D29" i="23"/>
  <c r="X31" i="23"/>
  <c r="Z31" i="23" s="1"/>
  <c r="AB24" i="23"/>
  <c r="V24" i="23"/>
  <c r="T24" i="23"/>
  <c r="R24" i="23"/>
  <c r="N24" i="23"/>
  <c r="P24" i="23"/>
  <c r="J24" i="23"/>
  <c r="H24" i="23"/>
  <c r="F24" i="23"/>
  <c r="D24" i="23"/>
  <c r="X28" i="23"/>
  <c r="X27" i="23"/>
  <c r="X23" i="23"/>
  <c r="Z23" i="23" s="1"/>
  <c r="I34" i="27"/>
  <c r="G34" i="27"/>
  <c r="G37" i="27" s="1"/>
  <c r="C34" i="27"/>
  <c r="C37" i="27" s="1"/>
  <c r="E34" i="27"/>
  <c r="I22" i="27"/>
  <c r="G22" i="27"/>
  <c r="C22" i="27"/>
  <c r="E22" i="27"/>
  <c r="F84" i="26"/>
  <c r="J65" i="26"/>
  <c r="J56" i="26"/>
  <c r="H56" i="26"/>
  <c r="D56" i="26"/>
  <c r="F56" i="26"/>
  <c r="F67" i="26" s="1"/>
  <c r="J35" i="26"/>
  <c r="H35" i="26"/>
  <c r="D35" i="26"/>
  <c r="F35" i="26"/>
  <c r="J18" i="26"/>
  <c r="H18" i="26"/>
  <c r="F18" i="26"/>
  <c r="D18" i="26"/>
  <c r="J36" i="26" l="1"/>
  <c r="AB27" i="28"/>
  <c r="D85" i="26" s="1"/>
  <c r="Z28" i="23"/>
  <c r="AD28" i="23" s="1"/>
  <c r="X29" i="23"/>
  <c r="N27" i="28"/>
  <c r="D81" i="26" s="1"/>
  <c r="J27" i="28"/>
  <c r="D77" i="26" s="1"/>
  <c r="H27" i="28"/>
  <c r="D76" i="26" s="1"/>
  <c r="F27" i="28"/>
  <c r="D75" i="26" s="1"/>
  <c r="D27" i="28"/>
  <c r="D74" i="26" s="1"/>
  <c r="X24" i="23"/>
  <c r="V32" i="23"/>
  <c r="E37" i="27"/>
  <c r="I37" i="27"/>
  <c r="Z26" i="28"/>
  <c r="H74" i="26"/>
  <c r="H75" i="26"/>
  <c r="H81" i="26"/>
  <c r="H83" i="26"/>
  <c r="G24" i="27"/>
  <c r="G27" i="27" s="1"/>
  <c r="AD13" i="28"/>
  <c r="F86" i="26"/>
  <c r="J86" i="26"/>
  <c r="X24" i="28"/>
  <c r="Z23" i="28"/>
  <c r="AD23" i="28" s="1"/>
  <c r="F32" i="23"/>
  <c r="J32" i="23"/>
  <c r="H32" i="23"/>
  <c r="N32" i="23"/>
  <c r="R32" i="23"/>
  <c r="T32" i="23"/>
  <c r="Z24" i="23"/>
  <c r="AD23" i="23"/>
  <c r="AD24" i="23" s="1"/>
  <c r="AD31" i="23"/>
  <c r="D32" i="23"/>
  <c r="F36" i="26"/>
  <c r="D36" i="26"/>
  <c r="D67" i="26"/>
  <c r="C24" i="27"/>
  <c r="I24" i="27"/>
  <c r="E24" i="27"/>
  <c r="H36" i="26"/>
  <c r="H67" i="26"/>
  <c r="J67" i="26"/>
  <c r="X32" i="23" l="1"/>
  <c r="X27" i="28"/>
  <c r="D83" i="26" s="1"/>
  <c r="AD26" i="28"/>
  <c r="I27" i="27"/>
  <c r="C27" i="27"/>
  <c r="G29" i="27"/>
  <c r="E27" i="27"/>
  <c r="J88" i="26"/>
  <c r="F88" i="26"/>
  <c r="I29" i="27" l="1"/>
  <c r="C29" i="27"/>
  <c r="G38" i="27"/>
  <c r="G43" i="27"/>
  <c r="E29" i="27"/>
  <c r="I43" i="27" l="1"/>
  <c r="I38" i="27"/>
  <c r="C38" i="27"/>
  <c r="C43" i="27"/>
  <c r="F10" i="25"/>
  <c r="G41" i="27"/>
  <c r="G48" i="27"/>
  <c r="E38" i="27"/>
  <c r="E43" i="27"/>
  <c r="L15" i="29" l="1"/>
  <c r="I48" i="27"/>
  <c r="H10" i="25"/>
  <c r="I41" i="27"/>
  <c r="B10" i="25"/>
  <c r="C41" i="27"/>
  <c r="C50" i="27" s="1"/>
  <c r="C48" i="27"/>
  <c r="F25" i="25"/>
  <c r="G46" i="27"/>
  <c r="E48" i="27"/>
  <c r="E41" i="27"/>
  <c r="D10" i="25"/>
  <c r="P22" i="28" l="1"/>
  <c r="H25" i="25"/>
  <c r="I46" i="27"/>
  <c r="L20" i="21"/>
  <c r="C46" i="27"/>
  <c r="B25" i="25"/>
  <c r="P15" i="29"/>
  <c r="L16" i="29"/>
  <c r="F36" i="25"/>
  <c r="E46" i="27"/>
  <c r="D25" i="25"/>
  <c r="P27" i="23"/>
  <c r="Z27" i="23" s="1"/>
  <c r="Z29" i="23" s="1"/>
  <c r="L19" i="29" l="1"/>
  <c r="H82" i="26" s="1"/>
  <c r="H36" i="25"/>
  <c r="P20" i="21"/>
  <c r="L21" i="21"/>
  <c r="B36" i="25"/>
  <c r="Z22" i="28"/>
  <c r="P24" i="28"/>
  <c r="P16" i="29"/>
  <c r="P19" i="29" s="1"/>
  <c r="F38" i="25"/>
  <c r="F70" i="25" s="1"/>
  <c r="P29" i="23"/>
  <c r="P32" i="23" s="1"/>
  <c r="D36" i="25"/>
  <c r="P27" i="28" l="1"/>
  <c r="D82" i="26" s="1"/>
  <c r="P21" i="21"/>
  <c r="P24" i="21" s="1"/>
  <c r="L24" i="21"/>
  <c r="H38" i="25"/>
  <c r="H70" i="25" s="1"/>
  <c r="H72" i="25" s="1"/>
  <c r="H74" i="25" s="1"/>
  <c r="AD22" i="28"/>
  <c r="AD24" i="28" s="1"/>
  <c r="AD27" i="28" s="1"/>
  <c r="Z24" i="28"/>
  <c r="Z27" i="28" s="1"/>
  <c r="B38" i="25"/>
  <c r="B70" i="25" s="1"/>
  <c r="F72" i="25"/>
  <c r="F74" i="25" s="1"/>
  <c r="H84" i="26"/>
  <c r="Z32" i="23"/>
  <c r="AD27" i="23"/>
  <c r="AD29" i="23" s="1"/>
  <c r="AD32" i="23" s="1"/>
  <c r="D38" i="25"/>
  <c r="D70" i="25" s="1"/>
  <c r="D72" i="25" s="1"/>
  <c r="D74" i="25" s="1"/>
  <c r="D84" i="26" l="1"/>
  <c r="B72" i="25"/>
  <c r="B74" i="25" s="1"/>
  <c r="H86" i="26"/>
  <c r="D86" i="26" l="1"/>
  <c r="H88" i="26"/>
  <c r="D88" i="26" l="1"/>
</calcChain>
</file>

<file path=xl/sharedStrings.xml><?xml version="1.0" encoding="utf-8"?>
<sst xmlns="http://schemas.openxmlformats.org/spreadsheetml/2006/main" count="492" uniqueCount="260">
  <si>
    <t>บริษัท ไทยรับเบอร์ลาเท็คซ์กรุ๊ป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</si>
  <si>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</si>
  <si>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</si>
  <si>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</si>
  <si>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</si>
  <si>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</si>
  <si>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</si>
  <si>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</si>
  <si>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</si>
  <si>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</si>
  <si>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</si>
  <si>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</si>
  <si>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</si>
  <si>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</si>
  <si>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</si>
  <si>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</si>
  <si>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</si>
  <si>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</si>
  <si>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</si>
  <si>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</si>
  <si>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</si>
  <si>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เงินลงทุนในสินทรัพย์ทางการเงินไม่หมุนเวียน</t>
  </si>
  <si>
    <t>เงินลงทุนในบริษัทร่วม</t>
  </si>
  <si>
    <t xml:space="preserve">เงินลงทุนในบริษัทย่อย </t>
  </si>
  <si>
    <t>เงินให้กู้ยืมระยะยาวแก่บริษัทย่อย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</si>
  <si>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</si>
  <si>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</si>
  <si>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</si>
  <si>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สิทธิการใช้ประโยชน์ในที่ดิน</t>
  </si>
  <si>
    <t>ภาษีเงินได้หัก ณ ที่จ่าย</t>
  </si>
  <si>
    <t>สินทรัพย์ภาษีเงินได้รอตัดบัญชี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</si>
  <si>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</si>
  <si>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</si>
  <si>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</si>
  <si>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</si>
  <si>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</si>
  <si>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</si>
  <si>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</si>
  <si>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</si>
  <si>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</si>
  <si>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ค่าใช้จ่ายค้างจ่าย</t>
  </si>
  <si>
    <t>เงินกู้ยืมระยะยาวจากสถาบันการเงินที่ถึงกำหนดชำระภายในหนึ่งปี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</si>
  <si>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</si>
  <si>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</si>
  <si>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</si>
  <si>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</si>
  <si>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</si>
  <si>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</si>
  <si>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</si>
  <si>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</si>
  <si>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</si>
  <si>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</si>
  <si>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</si>
  <si>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</si>
  <si>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</si>
  <si>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</si>
  <si>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</si>
  <si>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</si>
  <si>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</si>
  <si>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</si>
  <si>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ส่วนเกินทุนจากการจ่ายโดยใช้หุ้นเป็นเกณฑ์</t>
  </si>
  <si>
    <t>ส่วนเกินทุนจากการปรับปรุงส่วนได้เสียในบริษัทย่อย</t>
  </si>
  <si>
    <t>กำไร (ขาดทุน) 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</si>
  <si>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</si>
  <si>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</si>
  <si>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</si>
  <si>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</si>
  <si>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</si>
  <si>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</si>
  <si>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</si>
  <si>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</si>
  <si>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</si>
  <si>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</si>
  <si>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</si>
  <si>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</si>
  <si>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</si>
  <si>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</si>
  <si>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</si>
  <si>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</si>
  <si>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</si>
  <si>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</si>
  <si>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</si>
  <si>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</si>
  <si>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</si>
  <si>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</si>
  <si>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</si>
  <si>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</si>
  <si>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</si>
  <si>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</si>
  <si>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</si>
  <si>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</si>
  <si>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</si>
  <si>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</si>
  <si>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</si>
  <si>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</si>
  <si>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</si>
  <si>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</si>
  <si>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</si>
  <si>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</si>
  <si>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</si>
  <si>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</si>
  <si>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</si>
  <si>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ส่วนแบ่งกำไร</t>
  </si>
  <si>
    <t>ส่วนเกินทุน</t>
  </si>
  <si>
    <t>เบ็ดเสร็จอื่นใน</t>
  </si>
  <si>
    <t>ส่วนของ</t>
  </si>
  <si>
    <t>ทุน</t>
  </si>
  <si>
    <t>จากการเปลี่ยนแปลง</t>
  </si>
  <si>
    <t>ยังไม่ได้</t>
  </si>
  <si>
    <t>สำรอง</t>
  </si>
  <si>
    <t>บริษัทร่วม</t>
  </si>
  <si>
    <t>รวมองค์ประกอบ</t>
  </si>
  <si>
    <t>รวมส่วนของ</t>
  </si>
  <si>
    <t>ส่วนได้เสีย</t>
  </si>
  <si>
    <t>ที่ออกและ</t>
  </si>
  <si>
    <t>ส่วนเกิน</t>
  </si>
  <si>
    <t>จากการจ่าย</t>
  </si>
  <si>
    <t>ทุนสำรองตาม</t>
  </si>
  <si>
    <t>จัดสรร</t>
  </si>
  <si>
    <t>การแปลงค่า</t>
  </si>
  <si>
    <t>ที่ใช้วิธี</t>
  </si>
  <si>
    <t>การตีราคา</t>
  </si>
  <si>
    <t>อื่นของส่วนของ</t>
  </si>
  <si>
    <t>ผู้ถือหุ้น</t>
  </si>
  <si>
    <t>ที่ไม่มีอำนาจ</t>
  </si>
  <si>
    <t>ชำระแล้ว</t>
  </si>
  <si>
    <t>โดยใช้หุ้นเป็นเกณฑ์</t>
  </si>
  <si>
    <t>ในบริษัทย่อย</t>
  </si>
  <si>
    <t>กฎหมาย</t>
  </si>
  <si>
    <t>(ขาดทุนสะสม)</t>
  </si>
  <si>
    <t>งบการเงิน</t>
  </si>
  <si>
    <t>สินทรัพย์ใหม่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</si>
  <si>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</si>
  <si>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</si>
  <si>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</si>
  <si>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เงินทุนจากการจัดสรรส่วนทุนให้ผู้ถือหุ้น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</si>
  <si>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</si>
  <si>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เงินปันผลจ่ายในบริษัทย่อย</t>
  </si>
  <si>
    <t xml:space="preserve">    รวมเงินทุนจากการจัดสรรส่วนทุนให้ผู้ถือหุ้น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</si>
  <si>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</si>
  <si>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</si>
  <si>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</si>
  <si>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</si>
  <si>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ขาดทุน</t>
  </si>
  <si>
    <t xml:space="preserve">    กำไรขาดทุนเบ็ดเสร็จอื่น</t>
  </si>
  <si>
    <t>รวมกำไร (ขาดทุน) เบ็ดเสร็จสำหรับงวด</t>
  </si>
  <si>
    <t>โอนไปกำไรสะสม</t>
  </si>
  <si>
    <t>ยอดคงเหลือ ณ วันที่ 1 มกราคม 2568</t>
  </si>
  <si>
    <t xml:space="preserve">    การได้มาซึ่งส่วนได้เสียที่ไม่มีอำนาจควบคุม</t>
  </si>
  <si>
    <t>องค์ประกอบอื่น</t>
  </si>
  <si>
    <t>กำไรสะสม</t>
  </si>
  <si>
    <t>ของส่วนของผู้ถือหุ้น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</si>
  <si>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</si>
  <si>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</si>
  <si>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</si>
  <si>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</si>
  <si>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</si>
  <si>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</si>
  <si>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ค่าตัดจำหน่ายต้นทุนพัฒนาสวนยาง</t>
  </si>
  <si>
    <t>สิทธิการใช้ประโยชน์ในที่ดินตัดจ่าย</t>
  </si>
  <si>
    <t>กลับรายการขาดทุนจากการปรับมูลค่าสินค้า</t>
  </si>
  <si>
    <t>(กำไร) ขาดทุนจากการจำหน่ายและตัดจำหน่ายที่ดิน อาคาร และอุปกรณ์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</si>
  <si>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</si>
  <si>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</si>
  <si>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</si>
  <si>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</si>
  <si>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</si>
  <si>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ประมาณการหนี้สินผลประโยชน์พนักงานจ่าย</t>
  </si>
  <si>
    <t>เงินสดสุทธิได้มาจากกิจกรรมดำเนินงาน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</si>
  <si>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</si>
  <si>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</si>
  <si>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</si>
  <si>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เงินให้กู้ยืมระยะสั้นแก่บริษัทย่อยลดลง</t>
  </si>
  <si>
    <t>เงินให้กู้ยืมระยะยาวแก่บริษัทย่อยเพิ่มขึ้น</t>
  </si>
  <si>
    <t>เงินฝากธนาคารที่มีภาระค้ำประกันเพิ่มขึ้น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</si>
  <si>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</si>
  <si>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</si>
  <si>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 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</si>
  <si>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</si>
  <si>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</si>
  <si>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</t>
  </si>
  <si>
    <t>เงินสดจ่ายชำระหนี้สินตามสัญญาเช่า</t>
  </si>
  <si>
    <t>เงินสดจ่ายเพื่อชำระเงินกู้ยืมระยะยาวจากสถาบันการเงิน</t>
  </si>
  <si>
    <t>ดอกเบี้ยจ่าย</t>
  </si>
  <si>
    <t>ต้นทุนทางการเงินอื่น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</si>
  <si>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</si>
  <si>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</si>
  <si>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</si>
  <si>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</si>
  <si>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ข้อมูลเพิ่มเติมสำหรับงบกระแสเงินสด</t>
  </si>
  <si>
    <t>รายการที่ไม่ใช่เงินสด</t>
  </si>
  <si>
    <t xml:space="preserve">   ที่ดิน อาคารและอุปกรณ์ที่ซื้อระหว่างงวด มีรายละเอียดดังนี้</t>
  </si>
  <si>
    <t xml:space="preserve">   ยอดรวมที่ดิน อาคารและอุปกรณ์ที่ซื้อในระหว่างงวด</t>
  </si>
  <si>
    <r>
      <t xml:space="preserve">   </t>
    </r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จ่ายชำระเจ้าหนี้ค่าซื้อที่ดิน อาคารและอุปกรณ์</t>
    </r>
  </si>
  <si>
    <r>
      <t xml:space="preserve">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</si>
  <si>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t xml:space="preserve">   เงินสดจ่ายเพื่อซื้อที่ดิน อาคารและอุปกรณ์</t>
  </si>
  <si>
    <t>หุ้นกู้แปลงสภาพ</t>
  </si>
  <si>
    <t>กำไรจากตราสารอนุพันธ์</t>
  </si>
  <si>
    <r>
      <t xml:space="preserve">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สินทรัพย์ภายใต้หนี้สินตามสัญญาเช่าเพิ่มขึ้น</t>
    </r>
  </si>
  <si>
    <t>ส่วนเกินมูลค่าหุ้นสามัญ</t>
  </si>
  <si>
    <t>มูลค่าหุ้นสามัญ</t>
  </si>
  <si>
    <t>ME68KZYVBWFNAXRRBKAQNFYH77099PP1FMDTKM2FJDDTTTQA0T7G</t>
  </si>
  <si>
    <t>Author</t>
  </si>
  <si>
    <t>Create</t>
  </si>
  <si>
    <t>3b03a365-9fcd-4e61-a357-fbf26ffceadc</t>
  </si>
  <si>
    <t>{"id":"3b03a365-9fcd-4e61-a357-fbf26ffceadc","type":1,"name":"workbookId","value":"4038f5bf-d951-4235-9af6-cd2bc369f6e0"}</t>
  </si>
  <si>
    <t>6cb89370-2b80-4c7a-bf19-04a0b5b2b66d</t>
  </si>
  <si>
    <t>{"id":"6cb89370-2b80-4c7a-bf19-04a0b5b2b66d","type":0,"name":"dataSnipperSheetDeleted","value":"false"}</t>
  </si>
  <si>
    <t>ee74c738-54ad-4bca-8774-09f0dfee6f16</t>
  </si>
  <si>
    <t>{"id":"ee74c738-54ad-4bca-8774-09f0dfee6f16","type":0,"name":"embed-documents","value":"false"}</t>
  </si>
  <si>
    <t>4ecf9928-c04e-4546-bef5-d01fa1b53153</t>
  </si>
  <si>
    <t>{"id":"4ecf9928-c04e-4546-bef5-d01fa1b53153","type":0,"name":"table-snip-suggestions","value":"true"}</t>
  </si>
  <si>
    <t>1371c8ca-c2d2-4b2b-b532-e8e0514a95a6</t>
  </si>
  <si>
    <t>{"id":"1371c8ca-c2d2-4b2b-b532-e8e0514a95a6","type":1,"name":"migratedFssProjectId","value":""}</t>
  </si>
  <si>
    <t>ขาดทุนจากตราสารอนุพันธ์</t>
  </si>
  <si>
    <t>Q0JVDG5NFJP0XMM3TQEFM3E71GE4F4R1ND42YGNZH8JDS1WCY540</t>
  </si>
  <si>
    <t>Watcharapol, Sawangarom</t>
  </si>
  <si>
    <t>6DSBVXE2AVFGB2RTR6PSG4JNCZP1DWM81YK5CNQ55VBJK0GR3BKG</t>
  </si>
  <si>
    <t>Patcharaporn, Wongjirasakul</t>
  </si>
  <si>
    <t>A2M1XHBH5TBQFXBX9GT886F2G2J2CMSQGPY8JFAKRHDNPV8XJP9G</t>
  </si>
  <si>
    <t>KPMG</t>
  </si>
  <si>
    <t>ใบสำคัญแสดงสิทธิ</t>
  </si>
  <si>
    <t>เงินให้กู้ยืมระยะยาวแก่กิจการอื่น</t>
  </si>
  <si>
    <t>35GP5644MQM5VV2NHSGVAK0M392PVTQFGBCGER16V4N71V0C2A8G</t>
  </si>
  <si>
    <t>Jaturapithporn, Siwakorn</t>
  </si>
  <si>
    <t>ที่จะซื้อหุ้น</t>
  </si>
  <si>
    <t>ใบสำคัญแสดงสิทธิที่จะซื้อหุ้น</t>
  </si>
  <si>
    <t>CXSP52SFQFKYMDT6QD952AT98MQHCNZGDVYHV59JAN51WF0DAJ3G</t>
  </si>
  <si>
    <t>Arraya, Treekiatikul</t>
  </si>
  <si>
    <t>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</si>
  <si>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</si>
  <si>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</si>
  <si>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</si>
  <si>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</si>
  <si>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</si>
  <si>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3FBCKP8BEF7QQKQ77HW9CCN4D7NZ74N5K55KWNMH6PQCT6ACJCHG</t>
  </si>
  <si>
    <t>Pichakorn, Rojhpoonphol</t>
  </si>
  <si>
    <t>เงินสดและรายการเทียบเท่าเงินสด ณ วันที่ 31 มีนาคม</t>
  </si>
  <si>
    <t>เงินสดจ่ายชำระค่าหุ้นในบริษัทย่อย</t>
  </si>
  <si>
    <t>เงินสดจ่ายเพื่อซื้อเงินลงทุนในบริษัทร่วม</t>
  </si>
  <si>
    <t xml:space="preserve">   สถาบันการเงินลดลง</t>
  </si>
  <si>
    <t>เงินให้กู้ยืมระยะยาวแก่กิจการอื่นลดลง</t>
  </si>
  <si>
    <t>ค่าใช้จ่ายภาษีเงินได้</t>
  </si>
  <si>
    <t>เงินให้กู้ยืมระยะสั้นแก่กิจการอื่น (เพิ่มขึ้น) ลดลง</t>
  </si>
  <si>
    <t>เงินสดและรายการเทียบเท่าเงินสดเพิ่มขึ้น (ลดลง) สุทธิ</t>
  </si>
  <si>
    <t xml:space="preserve">    (หุ้นสามัญจำนวน 817,775,785 หุ้น มูลค่า 1 บาทต่อหุ้น)</t>
  </si>
  <si>
    <t xml:space="preserve">    (หุ้นสามัญจำนวน 1,220,275,785 หุ้น มูลค่า 1 บาทต่อหุ้น)</t>
  </si>
  <si>
    <t>กำไรจากกิจกรรมดำเนินงาน</t>
  </si>
  <si>
    <t>กำไรจากอัตราแลกเปลี่ยนที่ยังไม่เกิดขึ้น</t>
  </si>
  <si>
    <t>ขาดทุนจากตราสารอนุพันธ์ที่ยังไม่เกิดขึ้นที่ยังไม่เกิดขึ้น</t>
  </si>
  <si>
    <t>ส่วนแบ่งกำไรของบริษัทร่วมที่ใช้วิธีส่วนได้เสีย (สุทธิจากภาษี)</t>
  </si>
  <si>
    <t>ส่วนแบ่งกำไรของเงินลงทุนในบริษัทร่วม</t>
  </si>
  <si>
    <t>2, 10</t>
  </si>
  <si>
    <t>7, 10</t>
  </si>
  <si>
    <t>5, 7</t>
  </si>
  <si>
    <t>8, 10</t>
  </si>
  <si>
    <r>
      <rPr>
        <b/>
        <sz val="15"/>
        <rFont val="Angsana New"/>
        <family val="1"/>
      </rP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</si>
  <si>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rPr>
        <b/>
        <sz val="15"/>
        <rFont val="Angsana New"/>
        <family val="1"/>
      </rPr>
      <t>กำไร (ขาดทุน) ต่อหุ้นปรับลด</t>
    </r>
    <r>
      <rPr>
        <b/>
        <i/>
        <sz val="15"/>
        <rFont val="Angsana New"/>
        <family val="1"/>
      </rPr>
      <t xml:space="preserve"> (บาท)</t>
    </r>
  </si>
  <si>
    <t>ผลขาดทุนจากการด้อยค่าต้นทุนพัฒนาสวนยาง</t>
  </si>
  <si>
    <t>ต้นทุนพัฒนาสวนยาง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</si>
</sst>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_(* #,##0.000_);_(* \(#,##0.000\);_(* &quot;-&quot;_);_(@_)"/>
    <numFmt numFmtId="169" formatCode="#,##0.00;\(#,##0.00\);\-\ \ "/>
    <numFmt numFmtId="170" formatCode="_(* #,##0.00_);_(* \(#,##0.00\);_(* &quot;-&quot;_);_(@_)"/>
    <numFmt numFmtId="171" formatCode="_(* #,##0.000000000000_);_(* \(#,##0.000000000000\);_(* &quot;-&quot;??_);_(@_)"/>
    <numFmt numFmtId="172" formatCode="_(* #,##0_);_(* \(#,##0\);_(* &quot;-&quot;???_);_(@_)"/>
    <numFmt numFmtId="173" formatCode="_(* #,##0.000_);_(* \(#,##0.000\);_(* &quot;-&quot;??_);_(@_)"/>
  </numFmts>
  <fonts count="32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sz val="11"/>
      <color indexed="8"/>
      <name val="Tahoma"/>
      <family val="2"/>
    </font>
    <font>
      <sz val="16"/>
      <name val="Angsana New"/>
      <family val="1"/>
      <charset val="222"/>
    </font>
    <font>
      <i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43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169" fontId="5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9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3" fillId="0" borderId="0"/>
    <xf numFmtId="164" fontId="24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68">
    <xf numFmtId="0" fontId="0" fillId="0" borderId="0" xfId="0"/>
    <xf numFmtId="41" fontId="11" fillId="0" borderId="0" xfId="1" applyNumberFormat="1" applyFont="1" applyFill="1" applyBorder="1" applyAlignment="1" applyProtection="1">
      <alignment horizontal="right" vertical="center"/>
      <protection locked="0"/>
    </xf>
    <xf numFmtId="41" fontId="21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71" fontId="21" fillId="0" borderId="0" xfId="1" applyNumberFormat="1" applyFont="1" applyFill="1" applyBorder="1" applyAlignment="1" applyProtection="1">
      <alignment horizontal="right" vertical="center"/>
      <protection locked="0"/>
    </xf>
    <xf numFmtId="43" fontId="21" fillId="0" borderId="0" xfId="1" applyFont="1" applyFill="1" applyBorder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 applyProtection="1">
      <alignment horizontal="right" vertical="center"/>
      <protection locked="0"/>
    </xf>
    <xf numFmtId="166" fontId="21" fillId="0" borderId="0" xfId="1" applyNumberFormat="1" applyFont="1" applyFill="1" applyBorder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 applyProtection="1">
      <alignment vertical="center"/>
      <protection locked="0"/>
    </xf>
    <xf numFmtId="166" fontId="4" fillId="0" borderId="3" xfId="1" applyNumberFormat="1" applyFont="1" applyFill="1" applyBorder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 applyProtection="1">
      <alignment horizontal="center" vertical="center"/>
      <protection locked="0"/>
    </xf>
    <xf numFmtId="166" fontId="4" fillId="0" borderId="0" xfId="1" applyNumberFormat="1" applyFont="1" applyFill="1" applyAlignment="1" applyProtection="1">
      <alignment horizontal="right" vertical="center"/>
      <protection locked="0"/>
    </xf>
    <xf numFmtId="166" fontId="26" fillId="0" borderId="0" xfId="1" applyNumberFormat="1" applyFont="1" applyFill="1" applyAlignment="1" applyProtection="1">
      <alignment horizontal="right" vertical="center"/>
      <protection locked="0"/>
    </xf>
    <xf numFmtId="166" fontId="26" fillId="0" borderId="3" xfId="1" applyNumberFormat="1" applyFont="1" applyFill="1" applyBorder="1" applyAlignment="1" applyProtection="1">
      <alignment horizontal="right" vertical="center"/>
      <protection locked="0"/>
    </xf>
    <xf numFmtId="166" fontId="6" fillId="0" borderId="0" xfId="1" applyNumberFormat="1" applyFont="1" applyFill="1" applyAlignment="1" applyProtection="1">
      <alignment horizontal="right" vertical="center"/>
      <protection locked="0"/>
    </xf>
    <xf numFmtId="166" fontId="11" fillId="0" borderId="0" xfId="1" applyNumberFormat="1" applyFont="1" applyFill="1" applyAlignment="1" applyProtection="1">
      <alignment horizontal="right" vertical="center"/>
      <protection locked="0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vertical="center"/>
      <protection locked="0"/>
    </xf>
    <xf numFmtId="41" fontId="13" fillId="0" borderId="0" xfId="1" applyNumberFormat="1" applyFont="1" applyFill="1" applyBorder="1" applyAlignment="1" applyProtection="1">
      <alignment horizontal="right" vertical="center"/>
      <protection locked="0"/>
    </xf>
    <xf numFmtId="166" fontId="13" fillId="0" borderId="0" xfId="1" applyNumberFormat="1" applyFont="1" applyFill="1" applyBorder="1" applyAlignment="1" applyProtection="1">
      <alignment horizontal="right" vertical="center"/>
      <protection locked="0"/>
    </xf>
    <xf numFmtId="166" fontId="11" fillId="0" borderId="0" xfId="55" applyNumberFormat="1" applyFont="1" applyFill="1" applyBorder="1" applyAlignment="1" applyProtection="1">
      <alignment horizontal="right" vertical="center"/>
      <protection locked="0"/>
    </xf>
    <xf numFmtId="166" fontId="0" fillId="0" borderId="0" xfId="1" applyNumberFormat="1" applyFont="1" applyFill="1" applyAlignment="1" applyProtection="1">
      <alignment horizontal="right" vertical="center"/>
      <protection locked="0"/>
    </xf>
    <xf numFmtId="166" fontId="0" fillId="0" borderId="0" xfId="1" applyNumberFormat="1" applyFont="1" applyFill="1" applyBorder="1" applyAlignment="1" applyProtection="1">
      <alignment horizontal="right" vertical="center"/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166" fontId="11" fillId="0" borderId="3" xfId="1" applyNumberFormat="1" applyFont="1" applyFill="1" applyBorder="1" applyAlignment="1" applyProtection="1">
      <alignment horizontal="right" vertical="center"/>
      <protection locked="0"/>
    </xf>
    <xf numFmtId="166" fontId="13" fillId="0" borderId="0" xfId="55" applyNumberFormat="1" applyFont="1" applyFill="1" applyBorder="1" applyAlignment="1" applyProtection="1">
      <alignment horizontal="right" vertical="center"/>
      <protection locked="0"/>
    </xf>
    <xf numFmtId="166" fontId="11" fillId="0" borderId="0" xfId="3" applyNumberFormat="1" applyFont="1" applyFill="1" applyBorder="1" applyAlignment="1" applyProtection="1">
      <alignment horizontal="right" vertical="center"/>
      <protection locked="0"/>
    </xf>
    <xf numFmtId="166" fontId="13" fillId="0" borderId="0" xfId="3" applyNumberFormat="1" applyFont="1" applyFill="1" applyBorder="1" applyAlignment="1" applyProtection="1">
      <alignment horizontal="right" vertical="center"/>
      <protection locked="0"/>
    </xf>
    <xf numFmtId="166" fontId="11" fillId="0" borderId="3" xfId="62" applyNumberFormat="1" applyFont="1" applyFill="1" applyBorder="1" applyAlignment="1" applyProtection="1">
      <alignment horizontal="right" vertical="center"/>
      <protection locked="0"/>
    </xf>
    <xf numFmtId="166" fontId="13" fillId="0" borderId="0" xfId="3" applyNumberFormat="1" applyFont="1" applyFill="1" applyAlignment="1" applyProtection="1">
      <alignment horizontal="right" vertical="center"/>
      <protection locked="0"/>
    </xf>
    <xf numFmtId="166" fontId="13" fillId="0" borderId="0" xfId="4" applyNumberFormat="1" applyFont="1" applyFill="1" applyAlignment="1" applyProtection="1">
      <alignment horizontal="right"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1" fontId="13" fillId="0" borderId="0" xfId="1" applyNumberFormat="1" applyFont="1" applyFill="1" applyAlignment="1" applyProtection="1">
      <alignment horizontal="right" vertical="center"/>
      <protection locked="0"/>
    </xf>
    <xf numFmtId="170" fontId="13" fillId="0" borderId="0" xfId="55" applyNumberFormat="1" applyFont="1" applyFill="1" applyBorder="1" applyAlignment="1" applyProtection="1">
      <alignment horizontal="right" vertical="center"/>
      <protection locked="0"/>
    </xf>
    <xf numFmtId="9" fontId="13" fillId="0" borderId="0" xfId="55" applyFont="1" applyFill="1" applyBorder="1" applyAlignment="1" applyProtection="1">
      <alignment horizontal="right" vertical="center"/>
      <protection locked="0"/>
    </xf>
    <xf numFmtId="41" fontId="13" fillId="0" borderId="0" xfId="55" applyNumberFormat="1" applyFont="1" applyFill="1" applyBorder="1" applyAlignment="1" applyProtection="1">
      <alignment horizontal="right" vertical="center"/>
      <protection locked="0"/>
    </xf>
    <xf numFmtId="166" fontId="21" fillId="0" borderId="1" xfId="1" applyNumberFormat="1" applyFont="1" applyFill="1" applyBorder="1" applyAlignment="1" applyProtection="1">
      <alignment horizontal="right" vertical="center"/>
    </xf>
    <xf numFmtId="166" fontId="13" fillId="0" borderId="3" xfId="3" applyNumberFormat="1" applyFont="1" applyFill="1" applyBorder="1" applyAlignment="1" applyProtection="1">
      <alignment horizontal="right" vertical="center"/>
    </xf>
    <xf numFmtId="166" fontId="13" fillId="0" borderId="2" xfId="1" applyNumberFormat="1" applyFont="1" applyFill="1" applyBorder="1" applyAlignment="1" applyProtection="1">
      <alignment horizontal="right" vertical="center"/>
    </xf>
    <xf numFmtId="166" fontId="13" fillId="0" borderId="2" xfId="3" applyNumberFormat="1" applyFont="1" applyFill="1" applyBorder="1" applyAlignment="1" applyProtection="1">
      <alignment horizontal="right" vertical="center"/>
    </xf>
    <xf numFmtId="41" fontId="8" fillId="0" borderId="0" xfId="1" applyNumberFormat="1" applyFont="1" applyFill="1" applyBorder="1" applyAlignment="1" applyProtection="1">
      <alignment vertical="center"/>
      <protection locked="0"/>
    </xf>
    <xf numFmtId="41" fontId="13" fillId="0" borderId="0" xfId="6" applyNumberFormat="1" applyFont="1" applyFill="1" applyBorder="1" applyAlignment="1" applyProtection="1">
      <alignment horizontal="right" vertical="center"/>
      <protection locked="0"/>
    </xf>
    <xf numFmtId="41" fontId="13" fillId="0" borderId="0" xfId="6" applyNumberFormat="1" applyFont="1" applyFill="1" applyBorder="1" applyAlignment="1" applyProtection="1">
      <alignment vertical="center"/>
      <protection locked="0"/>
    </xf>
    <xf numFmtId="172" fontId="11" fillId="0" borderId="0" xfId="6" applyNumberFormat="1" applyFont="1" applyFill="1" applyBorder="1" applyAlignment="1" applyProtection="1">
      <alignment horizontal="right" vertical="center"/>
      <protection locked="0"/>
    </xf>
    <xf numFmtId="41" fontId="11" fillId="0" borderId="0" xfId="6" applyNumberFormat="1" applyFont="1" applyFill="1" applyBorder="1" applyAlignment="1" applyProtection="1">
      <alignment horizontal="right" vertical="center"/>
      <protection locked="0"/>
    </xf>
    <xf numFmtId="41" fontId="11" fillId="0" borderId="0" xfId="6" applyNumberFormat="1" applyFont="1" applyFill="1" applyAlignment="1" applyProtection="1">
      <alignment horizontal="center" vertical="center"/>
      <protection locked="0"/>
    </xf>
    <xf numFmtId="41" fontId="11" fillId="0" borderId="0" xfId="6" applyNumberFormat="1" applyFont="1" applyFill="1" applyAlignment="1" applyProtection="1">
      <alignment horizontal="right" vertical="center"/>
      <protection locked="0"/>
    </xf>
    <xf numFmtId="172" fontId="13" fillId="0" borderId="1" xfId="6" applyNumberFormat="1" applyFont="1" applyFill="1" applyBorder="1" applyAlignment="1" applyProtection="1">
      <alignment horizontal="right" vertical="center"/>
      <protection locked="0"/>
    </xf>
    <xf numFmtId="172" fontId="13" fillId="0" borderId="0" xfId="6" applyNumberFormat="1" applyFont="1" applyFill="1" applyBorder="1" applyAlignment="1" applyProtection="1">
      <alignment horizontal="right" vertical="center"/>
      <protection locked="0"/>
    </xf>
    <xf numFmtId="41" fontId="11" fillId="0" borderId="0" xfId="6" applyNumberFormat="1" applyFont="1" applyFill="1" applyBorder="1" applyAlignment="1" applyProtection="1">
      <alignment horizontal="center" vertical="center"/>
      <protection locked="0"/>
    </xf>
    <xf numFmtId="41" fontId="11" fillId="0" borderId="0" xfId="1" applyNumberFormat="1" applyFont="1" applyFill="1" applyBorder="1" applyAlignment="1" applyProtection="1">
      <alignment vertical="center"/>
      <protection locked="0"/>
    </xf>
    <xf numFmtId="41" fontId="25" fillId="0" borderId="0" xfId="6" applyNumberFormat="1" applyFont="1" applyFill="1" applyAlignment="1" applyProtection="1">
      <alignment horizontal="right" vertical="center"/>
      <protection locked="0"/>
    </xf>
    <xf numFmtId="172" fontId="13" fillId="0" borderId="1" xfId="6" applyNumberFormat="1" applyFont="1" applyFill="1" applyBorder="1" applyAlignment="1" applyProtection="1">
      <alignment horizontal="right" vertical="center"/>
    </xf>
    <xf numFmtId="172" fontId="11" fillId="0" borderId="0" xfId="6" applyNumberFormat="1" applyFont="1" applyFill="1" applyBorder="1" applyAlignment="1" applyProtection="1">
      <alignment horizontal="right" vertical="center"/>
    </xf>
    <xf numFmtId="172" fontId="13" fillId="0" borderId="0" xfId="6" applyNumberFormat="1" applyFont="1" applyFill="1" applyBorder="1" applyAlignment="1" applyProtection="1">
      <alignment horizontal="right" vertical="center"/>
    </xf>
    <xf numFmtId="43" fontId="11" fillId="0" borderId="0" xfId="1" applyFont="1" applyFill="1" applyBorder="1" applyAlignment="1" applyProtection="1">
      <protection locked="0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Fill="1" applyBorder="1" applyAlignment="1" applyProtection="1">
      <protection locked="0"/>
    </xf>
    <xf numFmtId="166" fontId="13" fillId="0" borderId="0" xfId="70" applyNumberFormat="1" applyFont="1" applyFill="1" applyAlignment="1" applyProtection="1">
      <alignment horizontal="right" vertical="center"/>
      <protection locked="0"/>
    </xf>
    <xf numFmtId="166" fontId="13" fillId="0" borderId="0" xfId="70" applyNumberFormat="1" applyFont="1" applyFill="1" applyBorder="1" applyAlignment="1" applyProtection="1">
      <alignment horizontal="right" vertical="center"/>
      <protection locked="0"/>
    </xf>
    <xf numFmtId="166" fontId="13" fillId="0" borderId="0" xfId="70" applyNumberFormat="1" applyFont="1" applyFill="1" applyBorder="1" applyAlignment="1" applyProtection="1">
      <alignment vertical="center"/>
      <protection locked="0"/>
    </xf>
    <xf numFmtId="166" fontId="11" fillId="0" borderId="0" xfId="70" applyNumberFormat="1" applyFont="1" applyFill="1" applyAlignment="1" applyProtection="1">
      <alignment horizontal="right" vertical="center"/>
      <protection locked="0"/>
    </xf>
    <xf numFmtId="166" fontId="11" fillId="0" borderId="0" xfId="70" applyNumberFormat="1" applyFont="1" applyFill="1" applyBorder="1" applyAlignment="1" applyProtection="1">
      <alignment horizontal="right" vertical="center"/>
      <protection locked="0"/>
    </xf>
    <xf numFmtId="166" fontId="28" fillId="0" borderId="0" xfId="70" applyNumberFormat="1" applyFont="1" applyFill="1" applyAlignment="1" applyProtection="1">
      <alignment horizontal="right" vertical="center"/>
      <protection locked="0"/>
    </xf>
    <xf numFmtId="166" fontId="13" fillId="0" borderId="1" xfId="70" applyNumberFormat="1" applyFont="1" applyFill="1" applyBorder="1" applyAlignment="1" applyProtection="1">
      <alignment horizontal="right" vertical="center"/>
      <protection locked="0"/>
    </xf>
    <xf numFmtId="166" fontId="11" fillId="0" borderId="0" xfId="1" applyNumberFormat="1" applyFont="1" applyFill="1" applyAlignment="1" applyProtection="1">
      <alignment horizontal="center"/>
      <protection locked="0"/>
    </xf>
    <xf numFmtId="166" fontId="11" fillId="0" borderId="0" xfId="1" applyNumberFormat="1" applyFont="1" applyFill="1" applyBorder="1" applyAlignment="1" applyProtection="1">
      <alignment horizontal="right"/>
      <protection locked="0"/>
    </xf>
    <xf numFmtId="166" fontId="11" fillId="0" borderId="0" xfId="1" applyNumberFormat="1" applyFont="1" applyFill="1" applyBorder="1" applyAlignment="1" applyProtection="1">
      <alignment horizontal="center"/>
      <protection locked="0"/>
    </xf>
    <xf numFmtId="166" fontId="25" fillId="0" borderId="0" xfId="1" applyNumberFormat="1" applyFont="1" applyFill="1" applyAlignment="1" applyProtection="1">
      <alignment horizontal="right"/>
      <protection locked="0"/>
    </xf>
    <xf numFmtId="166" fontId="0" fillId="0" borderId="0" xfId="70" applyNumberFormat="1" applyFont="1" applyFill="1" applyAlignment="1" applyProtection="1">
      <alignment horizontal="right" vertical="center"/>
      <protection locked="0"/>
    </xf>
    <xf numFmtId="166" fontId="13" fillId="0" borderId="0" xfId="1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Alignment="1" applyProtection="1">
      <alignment horizontal="right"/>
      <protection locked="0"/>
    </xf>
    <xf numFmtId="166" fontId="11" fillId="0" borderId="0" xfId="1" applyNumberFormat="1" applyFont="1" applyFill="1" applyBorder="1" applyAlignment="1" applyProtection="1">
      <protection locked="0"/>
    </xf>
    <xf numFmtId="166" fontId="13" fillId="0" borderId="0" xfId="1" applyNumberFormat="1" applyFont="1" applyFill="1" applyAlignment="1" applyProtection="1">
      <alignment horizontal="right"/>
    </xf>
    <xf numFmtId="166" fontId="25" fillId="0" borderId="1" xfId="70" applyNumberFormat="1" applyFont="1" applyFill="1" applyBorder="1" applyAlignment="1" applyProtection="1">
      <alignment horizontal="right" vertical="center"/>
    </xf>
    <xf numFmtId="166" fontId="11" fillId="0" borderId="0" xfId="70" applyNumberFormat="1" applyFont="1" applyFill="1" applyAlignment="1" applyProtection="1">
      <alignment horizontal="right" vertical="center"/>
    </xf>
    <xf numFmtId="41" fontId="8" fillId="0" borderId="0" xfId="1" applyNumberFormat="1" applyFont="1" applyFill="1" applyAlignment="1" applyProtection="1">
      <alignment horizontal="right" vertical="center"/>
      <protection locked="0"/>
    </xf>
    <xf numFmtId="41" fontId="12" fillId="0" borderId="0" xfId="1" applyNumberFormat="1" applyFont="1" applyFill="1" applyBorder="1" applyAlignment="1" applyProtection="1">
      <alignment horizontal="center" vertical="center"/>
      <protection locked="0"/>
    </xf>
    <xf numFmtId="41" fontId="11" fillId="0" borderId="0" xfId="1" applyNumberFormat="1" applyFont="1" applyFill="1" applyAlignment="1" applyProtection="1">
      <alignment horizontal="right" vertical="center"/>
      <protection locked="0"/>
    </xf>
    <xf numFmtId="166" fontId="13" fillId="0" borderId="0" xfId="1" applyNumberFormat="1" applyFont="1" applyFill="1" applyAlignment="1" applyProtection="1">
      <alignment horizontal="right" vertical="center"/>
      <protection locked="0"/>
    </xf>
    <xf numFmtId="166" fontId="11" fillId="0" borderId="0" xfId="1" applyNumberFormat="1" applyFont="1" applyFill="1" applyAlignment="1" applyProtection="1">
      <alignment horizontal="center" vertical="center"/>
      <protection locked="0"/>
    </xf>
    <xf numFmtId="166" fontId="11" fillId="0" borderId="5" xfId="1" applyNumberFormat="1" applyFont="1" applyFill="1" applyBorder="1" applyAlignment="1" applyProtection="1">
      <alignment horizontal="right" vertical="center"/>
      <protection locked="0"/>
    </xf>
    <xf numFmtId="166" fontId="11" fillId="0" borderId="0" xfId="1" applyNumberFormat="1" applyFont="1" applyFill="1" applyAlignment="1" applyProtection="1">
      <alignment horizontal="right" vertical="center"/>
    </xf>
    <xf numFmtId="166" fontId="13" fillId="0" borderId="1" xfId="69" applyNumberFormat="1" applyFont="1" applyFill="1" applyBorder="1" applyAlignment="1" applyProtection="1">
      <alignment horizontal="right" vertical="center"/>
    </xf>
    <xf numFmtId="166" fontId="13" fillId="0" borderId="1" xfId="1" applyNumberFormat="1" applyFont="1" applyFill="1" applyBorder="1" applyAlignment="1" applyProtection="1">
      <alignment horizontal="right" vertical="center"/>
    </xf>
    <xf numFmtId="166" fontId="13" fillId="0" borderId="4" xfId="1" applyNumberFormat="1" applyFont="1" applyFill="1" applyBorder="1" applyAlignment="1" applyProtection="1">
      <alignment horizontal="right" vertical="center"/>
    </xf>
    <xf numFmtId="166" fontId="11" fillId="0" borderId="0" xfId="1" applyNumberFormat="1" applyFont="1" applyFill="1" applyAlignment="1" applyProtection="1">
      <alignment horizontal="right"/>
    </xf>
    <xf numFmtId="166" fontId="4" fillId="0" borderId="2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6" applyNumberFormat="1" applyFont="1" applyFill="1" applyAlignment="1" applyProtection="1">
      <alignment horizontal="right" vertical="center"/>
      <protection locked="0"/>
    </xf>
    <xf numFmtId="172" fontId="0" fillId="0" borderId="0" xfId="6" applyNumberFormat="1" applyFont="1" applyFill="1" applyAlignment="1" applyProtection="1">
      <alignment horizontal="right" vertical="center"/>
      <protection locked="0"/>
    </xf>
    <xf numFmtId="41" fontId="0" fillId="0" borderId="0" xfId="6" applyNumberFormat="1" applyFont="1" applyFill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166" fontId="25" fillId="0" borderId="0" xfId="70" applyNumberFormat="1" applyFont="1" applyFill="1" applyAlignment="1" applyProtection="1">
      <alignment horizontal="right" vertical="center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25" fillId="0" borderId="0" xfId="1" applyNumberFormat="1" applyFont="1" applyFill="1" applyAlignment="1" applyProtection="1">
      <alignment horizontal="center"/>
      <protection locked="0"/>
    </xf>
    <xf numFmtId="166" fontId="11" fillId="0" borderId="0" xfId="3" applyNumberFormat="1" applyFont="1" applyFill="1" applyBorder="1" applyAlignment="1" applyProtection="1">
      <alignment horizontal="right" vertical="center"/>
    </xf>
    <xf numFmtId="166" fontId="21" fillId="0" borderId="3" xfId="1" applyNumberFormat="1" applyFont="1" applyFill="1" applyBorder="1" applyAlignment="1" applyProtection="1">
      <alignment horizontal="right" vertical="center"/>
    </xf>
    <xf numFmtId="166" fontId="21" fillId="0" borderId="5" xfId="1" applyNumberFormat="1" applyFont="1" applyFill="1" applyBorder="1" applyAlignment="1" applyProtection="1">
      <alignment horizontal="right" vertical="center"/>
    </xf>
    <xf numFmtId="166" fontId="21" fillId="0" borderId="2" xfId="1" applyNumberFormat="1" applyFont="1" applyFill="1" applyBorder="1" applyAlignment="1" applyProtection="1">
      <alignment horizontal="right" vertical="center"/>
    </xf>
    <xf numFmtId="166" fontId="13" fillId="0" borderId="0" xfId="1" applyNumberFormat="1" applyFont="1" applyFill="1" applyBorder="1" applyAlignment="1" applyProtection="1">
      <alignment horizontal="right" vertical="center"/>
    </xf>
    <xf numFmtId="166" fontId="13" fillId="0" borderId="5" xfId="1" applyNumberFormat="1" applyFont="1" applyFill="1" applyBorder="1" applyAlignment="1" applyProtection="1">
      <alignment horizontal="right" vertical="center"/>
    </xf>
    <xf numFmtId="166" fontId="13" fillId="0" borderId="1" xfId="4" applyNumberFormat="1" applyFont="1" applyFill="1" applyBorder="1" applyAlignment="1" applyProtection="1">
      <alignment horizontal="right" vertical="center"/>
    </xf>
    <xf numFmtId="166" fontId="13" fillId="0" borderId="0" xfId="4" applyNumberFormat="1" applyFont="1" applyFill="1" applyBorder="1" applyAlignment="1" applyProtection="1">
      <alignment horizontal="right" vertical="center"/>
      <protection locked="0"/>
    </xf>
    <xf numFmtId="166" fontId="13" fillId="0" borderId="4" xfId="4" applyNumberFormat="1" applyFont="1" applyFill="1" applyBorder="1" applyAlignment="1" applyProtection="1">
      <alignment horizontal="right" vertical="center"/>
    </xf>
    <xf numFmtId="166" fontId="13" fillId="0" borderId="0" xfId="6" applyNumberFormat="1" applyFont="1" applyFill="1" applyBorder="1" applyAlignment="1" applyProtection="1">
      <alignment horizontal="right" vertical="center"/>
      <protection locked="0"/>
    </xf>
    <xf numFmtId="166" fontId="25" fillId="0" borderId="0" xfId="6" applyNumberFormat="1" applyFont="1" applyFill="1" applyAlignment="1" applyProtection="1">
      <alignment horizontal="right" vertical="center"/>
      <protection locked="0"/>
    </xf>
    <xf numFmtId="166" fontId="13" fillId="0" borderId="0" xfId="6" applyNumberFormat="1" applyFont="1" applyFill="1" applyBorder="1" applyAlignment="1" applyProtection="1">
      <alignment horizontal="right" vertical="center"/>
    </xf>
    <xf numFmtId="166" fontId="13" fillId="0" borderId="0" xfId="6" applyNumberFormat="1" applyFont="1" applyFill="1" applyBorder="1" applyAlignment="1" applyProtection="1">
      <alignment vertical="center"/>
      <protection locked="0"/>
    </xf>
    <xf numFmtId="166" fontId="11" fillId="0" borderId="0" xfId="6" applyNumberFormat="1" applyFont="1" applyFill="1" applyBorder="1" applyAlignment="1" applyProtection="1">
      <alignment horizontal="right" vertical="center"/>
      <protection locked="0"/>
    </xf>
    <xf numFmtId="166" fontId="0" fillId="0" borderId="0" xfId="6" applyNumberFormat="1" applyFont="1" applyFill="1" applyAlignment="1" applyProtection="1">
      <alignment horizontal="right" vertical="center"/>
      <protection locked="0"/>
    </xf>
    <xf numFmtId="166" fontId="11" fillId="0" borderId="0" xfId="6" applyNumberFormat="1" applyFont="1" applyFill="1" applyAlignment="1" applyProtection="1">
      <alignment horizontal="center" vertical="center"/>
      <protection locked="0"/>
    </xf>
    <xf numFmtId="166" fontId="11" fillId="0" borderId="0" xfId="6" applyNumberFormat="1" applyFont="1" applyFill="1" applyAlignment="1" applyProtection="1">
      <alignment horizontal="right" vertical="center"/>
      <protection locked="0"/>
    </xf>
    <xf numFmtId="166" fontId="13" fillId="0" borderId="1" xfId="6" applyNumberFormat="1" applyFont="1" applyFill="1" applyBorder="1" applyAlignment="1" applyProtection="1">
      <alignment horizontal="right" vertical="center"/>
      <protection locked="0"/>
    </xf>
    <xf numFmtId="166" fontId="0" fillId="0" borderId="0" xfId="6" applyNumberFormat="1" applyFont="1" applyFill="1" applyAlignment="1" applyProtection="1">
      <alignment horizontal="center" vertical="center"/>
      <protection locked="0"/>
    </xf>
    <xf numFmtId="166" fontId="11" fillId="0" borderId="0" xfId="6" applyNumberFormat="1" applyFont="1" applyFill="1" applyBorder="1" applyAlignment="1" applyProtection="1">
      <alignment horizontal="center" vertical="center"/>
      <protection locked="0"/>
    </xf>
    <xf numFmtId="166" fontId="0" fillId="0" borderId="0" xfId="4" applyNumberFormat="1" applyFont="1" applyFill="1" applyAlignment="1" applyProtection="1">
      <alignment horizontal="right" vertical="center"/>
      <protection locked="0"/>
    </xf>
    <xf numFmtId="166" fontId="11" fillId="0" borderId="0" xfId="6" applyNumberFormat="1" applyFont="1" applyFill="1" applyAlignment="1" applyProtection="1">
      <alignment horizontal="right" vertical="center"/>
    </xf>
    <xf numFmtId="166" fontId="11" fillId="0" borderId="0" xfId="6" applyNumberFormat="1" applyFont="1" applyFill="1" applyBorder="1" applyAlignment="1" applyProtection="1">
      <alignment horizontal="right" vertical="center"/>
    </xf>
    <xf numFmtId="166" fontId="13" fillId="0" borderId="1" xfId="6" applyNumberFormat="1" applyFont="1" applyFill="1" applyBorder="1" applyAlignment="1" applyProtection="1">
      <alignment horizontal="right" vertical="center"/>
    </xf>
    <xf numFmtId="166" fontId="13" fillId="0" borderId="4" xfId="6" applyNumberFormat="1" applyFont="1" applyFill="1" applyBorder="1" applyAlignment="1" applyProtection="1">
      <alignment horizontal="right" vertical="center"/>
    </xf>
    <xf numFmtId="166" fontId="11" fillId="0" borderId="0" xfId="70" applyNumberFormat="1" applyFont="1" applyFill="1" applyBorder="1" applyAlignment="1" applyProtection="1">
      <alignment horizontal="right" vertical="center"/>
    </xf>
    <xf numFmtId="166" fontId="11" fillId="0" borderId="0" xfId="62" applyNumberFormat="1" applyFont="1" applyFill="1" applyBorder="1" applyAlignment="1" applyProtection="1">
      <alignment horizontal="right" vertical="center"/>
    </xf>
    <xf numFmtId="166" fontId="25" fillId="0" borderId="4" xfId="70" applyNumberFormat="1" applyFont="1" applyFill="1" applyBorder="1" applyAlignment="1" applyProtection="1">
      <alignment horizontal="right" vertical="center"/>
    </xf>
    <xf numFmtId="166" fontId="8" fillId="0" borderId="0" xfId="1" applyNumberFormat="1" applyFont="1" applyFill="1" applyAlignment="1" applyProtection="1">
      <alignment horizontal="right" vertical="center"/>
      <protection locked="0"/>
    </xf>
    <xf numFmtId="166" fontId="12" fillId="0" borderId="0" xfId="1" applyNumberFormat="1" applyFont="1" applyFill="1" applyBorder="1" applyAlignment="1" applyProtection="1">
      <alignment horizontal="center" vertical="center"/>
      <protection locked="0"/>
    </xf>
    <xf numFmtId="172" fontId="13" fillId="0" borderId="4" xfId="6" applyNumberFormat="1" applyFont="1" applyFill="1" applyBorder="1" applyAlignment="1" applyProtection="1">
      <alignment horizontal="right" vertical="center"/>
    </xf>
    <xf numFmtId="166" fontId="26" fillId="0" borderId="0" xfId="1" applyNumberFormat="1" applyFont="1" applyFill="1" applyBorder="1" applyAlignment="1" applyProtection="1">
      <alignment horizontal="right" vertical="center"/>
      <protection locked="0"/>
    </xf>
    <xf numFmtId="166" fontId="6" fillId="0" borderId="0" xfId="1" applyNumberFormat="1" applyFont="1" applyFill="1" applyBorder="1" applyAlignment="1" applyProtection="1">
      <alignment horizontal="right" vertical="center"/>
      <protection locked="0"/>
    </xf>
    <xf numFmtId="166" fontId="25" fillId="0" borderId="0" xfId="70" applyNumberFormat="1" applyFont="1" applyFill="1" applyBorder="1" applyAlignment="1" applyProtection="1">
      <alignment horizontal="right" vertical="center"/>
      <protection locked="0"/>
    </xf>
    <xf numFmtId="41" fontId="13" fillId="0" borderId="0" xfId="6" applyNumberFormat="1" applyFont="1" applyFill="1" applyBorder="1" applyAlignment="1" applyProtection="1">
      <alignment horizontal="right" vertical="center"/>
    </xf>
    <xf numFmtId="165" fontId="11" fillId="0" borderId="0" xfId="0" applyNumberFormat="1" applyFont="1" applyAlignment="1" applyProtection="1">
      <alignment horizontal="left" vertical="center"/>
      <protection locked="0"/>
    </xf>
    <xf numFmtId="41" fontId="11" fillId="0" borderId="0" xfId="0" applyNumberFormat="1" applyFont="1" applyAlignment="1" applyProtection="1">
      <alignment horizontal="right" vertical="center"/>
      <protection locked="0"/>
    </xf>
    <xf numFmtId="0" fontId="11" fillId="0" borderId="0" xfId="0" quotePrefix="1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165" fontId="13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5" fontId="9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left" vertical="center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43" fontId="8" fillId="0" borderId="0" xfId="1" applyFont="1" applyFill="1" applyAlignment="1" applyProtection="1">
      <alignment vertical="center"/>
      <protection locked="0"/>
    </xf>
    <xf numFmtId="165" fontId="12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43" fontId="13" fillId="0" borderId="0" xfId="1" applyFont="1" applyFill="1" applyAlignment="1" applyProtection="1">
      <alignment vertical="center"/>
      <protection locked="0"/>
    </xf>
    <xf numFmtId="43" fontId="6" fillId="0" borderId="0" xfId="1" applyFont="1" applyFill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5" fontId="14" fillId="0" borderId="0" xfId="0" applyNumberFormat="1" applyFont="1" applyAlignment="1" applyProtection="1">
      <alignment horizontal="left" vertical="center"/>
      <protection locked="0"/>
    </xf>
    <xf numFmtId="166" fontId="11" fillId="0" borderId="0" xfId="0" applyNumberFormat="1" applyFont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horizontal="left" vertical="center"/>
      <protection locked="0"/>
    </xf>
    <xf numFmtId="165" fontId="27" fillId="0" borderId="0" xfId="0" applyNumberFormat="1" applyFont="1" applyAlignment="1" applyProtection="1">
      <alignment horizontal="center" vertical="center"/>
      <protection locked="0"/>
    </xf>
    <xf numFmtId="165" fontId="11" fillId="0" borderId="0" xfId="63" applyNumberFormat="1" applyAlignment="1" applyProtection="1">
      <alignment horizontal="left" vertical="center"/>
      <protection locked="0"/>
    </xf>
    <xf numFmtId="165" fontId="14" fillId="0" borderId="0" xfId="0" applyNumberFormat="1" applyFont="1" applyAlignment="1" applyProtection="1">
      <alignment horizontal="center" vertical="center"/>
      <protection locked="0"/>
    </xf>
    <xf numFmtId="165" fontId="13" fillId="0" borderId="0" xfId="26" applyNumberFormat="1" applyFont="1" applyAlignment="1" applyProtection="1">
      <alignment horizontal="left" vertical="center"/>
      <protection locked="0"/>
    </xf>
    <xf numFmtId="165" fontId="14" fillId="0" borderId="0" xfId="26" applyNumberFormat="1" applyFont="1" applyAlignment="1" applyProtection="1">
      <alignment horizontal="left" vertical="center"/>
      <protection locked="0"/>
    </xf>
    <xf numFmtId="165" fontId="11" fillId="0" borderId="0" xfId="26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168" fontId="11" fillId="0" borderId="0" xfId="0" applyNumberFormat="1" applyFont="1" applyAlignment="1" applyProtection="1">
      <alignment horizontal="right" vertical="center"/>
      <protection locked="0"/>
    </xf>
    <xf numFmtId="41" fontId="30" fillId="0" borderId="0" xfId="0" applyNumberFormat="1" applyFont="1" applyAlignment="1" applyProtection="1">
      <alignment horizontal="right" vertical="center"/>
      <protection locked="0"/>
    </xf>
    <xf numFmtId="165" fontId="11" fillId="0" borderId="0" xfId="54" applyNumberFormat="1" applyFont="1" applyAlignment="1" applyProtection="1">
      <alignment vertical="center"/>
      <protection locked="0"/>
    </xf>
    <xf numFmtId="41" fontId="8" fillId="0" borderId="0" xfId="54" applyNumberFormat="1" applyFont="1" applyAlignment="1" applyProtection="1">
      <alignment horizontal="right" vertical="center"/>
      <protection locked="0"/>
    </xf>
    <xf numFmtId="41" fontId="30" fillId="0" borderId="0" xfId="54" applyNumberFormat="1" applyFont="1" applyAlignment="1" applyProtection="1">
      <alignment horizontal="right" vertical="center"/>
      <protection locked="0"/>
    </xf>
    <xf numFmtId="41" fontId="8" fillId="0" borderId="0" xfId="54" applyNumberFormat="1" applyFont="1" applyAlignment="1" applyProtection="1">
      <alignment vertical="center"/>
      <protection locked="0"/>
    </xf>
    <xf numFmtId="41" fontId="13" fillId="0" borderId="0" xfId="54" applyNumberFormat="1" applyFont="1" applyAlignment="1" applyProtection="1">
      <alignment horizontal="center" vertical="center"/>
      <protection locked="0"/>
    </xf>
    <xf numFmtId="41" fontId="13" fillId="0" borderId="0" xfId="54" applyNumberFormat="1" applyFont="1" applyAlignment="1" applyProtection="1">
      <alignment horizontal="centerContinuous" vertical="center"/>
      <protection locked="0"/>
    </xf>
    <xf numFmtId="41" fontId="11" fillId="0" borderId="0" xfId="54" applyNumberFormat="1" applyFont="1" applyAlignment="1" applyProtection="1">
      <alignment horizontal="center" vertical="center"/>
      <protection locked="0"/>
    </xf>
    <xf numFmtId="41" fontId="0" fillId="0" borderId="0" xfId="54" applyNumberFormat="1" applyFont="1" applyAlignment="1" applyProtection="1">
      <alignment vertical="center"/>
      <protection locked="0"/>
    </xf>
    <xf numFmtId="41" fontId="11" fillId="0" borderId="0" xfId="54" applyNumberFormat="1" applyFont="1" applyAlignment="1" applyProtection="1">
      <alignment vertical="center"/>
      <protection locked="0"/>
    </xf>
    <xf numFmtId="165" fontId="8" fillId="0" borderId="0" xfId="54" applyNumberFormat="1" applyFont="1" applyAlignment="1" applyProtection="1">
      <alignment vertical="center"/>
      <protection locked="0"/>
    </xf>
    <xf numFmtId="165" fontId="11" fillId="0" borderId="0" xfId="54" applyNumberFormat="1" applyFont="1" applyAlignment="1" applyProtection="1">
      <alignment horizontal="center" vertical="center"/>
      <protection locked="0"/>
    </xf>
    <xf numFmtId="41" fontId="0" fillId="0" borderId="0" xfId="54" applyNumberFormat="1" applyFont="1" applyAlignment="1" applyProtection="1">
      <alignment horizontal="center" vertical="center"/>
      <protection locked="0"/>
    </xf>
    <xf numFmtId="165" fontId="12" fillId="0" borderId="0" xfId="63" applyNumberFormat="1" applyFont="1" applyAlignment="1" applyProtection="1">
      <alignment horizontal="center" vertical="center"/>
      <protection locked="0"/>
    </xf>
    <xf numFmtId="41" fontId="12" fillId="0" borderId="0" xfId="54" applyNumberFormat="1" applyFont="1" applyAlignment="1" applyProtection="1">
      <alignment horizontal="center" vertical="center"/>
      <protection locked="0"/>
    </xf>
    <xf numFmtId="165" fontId="13" fillId="0" borderId="0" xfId="54" applyNumberFormat="1" applyFont="1" applyAlignment="1" applyProtection="1">
      <alignment vertical="center"/>
      <protection locked="0"/>
    </xf>
    <xf numFmtId="165" fontId="14" fillId="0" borderId="0" xfId="54" applyNumberFormat="1" applyFont="1" applyAlignment="1" applyProtection="1">
      <alignment vertical="center"/>
      <protection locked="0"/>
    </xf>
    <xf numFmtId="165" fontId="12" fillId="0" borderId="0" xfId="54" applyNumberFormat="1" applyFont="1" applyAlignment="1" applyProtection="1">
      <alignment horizontal="center" vertical="center"/>
      <protection locked="0"/>
    </xf>
    <xf numFmtId="41" fontId="11" fillId="0" borderId="0" xfId="54" applyNumberFormat="1" applyFont="1" applyAlignment="1" applyProtection="1">
      <alignment horizontal="right" vertical="center"/>
      <protection locked="0"/>
    </xf>
    <xf numFmtId="41" fontId="0" fillId="0" borderId="0" xfId="54" applyNumberFormat="1" applyFont="1" applyAlignment="1" applyProtection="1">
      <alignment horizontal="right" vertical="center"/>
      <protection locked="0"/>
    </xf>
    <xf numFmtId="165" fontId="0" fillId="0" borderId="0" xfId="54" applyNumberFormat="1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30" fillId="0" borderId="0" xfId="0" applyNumberFormat="1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165" fontId="7" fillId="0" borderId="0" xfId="0" applyNumberFormat="1" applyFont="1" applyAlignment="1" applyProtection="1">
      <alignment horizontal="left"/>
      <protection locked="0"/>
    </xf>
    <xf numFmtId="41" fontId="8" fillId="0" borderId="0" xfId="54" applyNumberFormat="1" applyFont="1" applyAlignment="1" applyProtection="1">
      <alignment horizontal="right"/>
      <protection locked="0"/>
    </xf>
    <xf numFmtId="41" fontId="30" fillId="0" borderId="0" xfId="54" applyNumberFormat="1" applyFont="1" applyAlignment="1" applyProtection="1">
      <alignment horizontal="right"/>
      <protection locked="0"/>
    </xf>
    <xf numFmtId="41" fontId="8" fillId="0" borderId="0" xfId="54" applyNumberFormat="1" applyFont="1" applyProtection="1">
      <protection locked="0"/>
    </xf>
    <xf numFmtId="165" fontId="11" fillId="0" borderId="0" xfId="54" applyNumberFormat="1" applyFont="1" applyProtection="1">
      <protection locked="0"/>
    </xf>
    <xf numFmtId="165" fontId="12" fillId="0" borderId="0" xfId="54" applyNumberFormat="1" applyFont="1" applyAlignment="1" applyProtection="1">
      <alignment horizontal="center"/>
      <protection locked="0"/>
    </xf>
    <xf numFmtId="41" fontId="13" fillId="0" borderId="0" xfId="54" applyNumberFormat="1" applyFont="1" applyAlignment="1" applyProtection="1">
      <alignment horizontal="center"/>
      <protection locked="0"/>
    </xf>
    <xf numFmtId="41" fontId="25" fillId="0" borderId="0" xfId="54" applyNumberFormat="1" applyFont="1" applyAlignment="1" applyProtection="1">
      <alignment horizontal="center"/>
      <protection locked="0"/>
    </xf>
    <xf numFmtId="41" fontId="11" fillId="0" borderId="0" xfId="54" applyNumberFormat="1" applyFont="1" applyAlignment="1" applyProtection="1">
      <alignment horizontal="center"/>
      <protection locked="0"/>
    </xf>
    <xf numFmtId="41" fontId="11" fillId="0" borderId="3" xfId="54" applyNumberFormat="1" applyFont="1" applyBorder="1" applyAlignment="1" applyProtection="1">
      <alignment horizontal="center"/>
      <protection locked="0"/>
    </xf>
    <xf numFmtId="41" fontId="0" fillId="0" borderId="0" xfId="54" applyNumberFormat="1" applyFont="1" applyAlignment="1" applyProtection="1">
      <alignment horizontal="center"/>
      <protection locked="0"/>
    </xf>
    <xf numFmtId="165" fontId="11" fillId="0" borderId="0" xfId="54" applyNumberFormat="1" applyFont="1" applyAlignment="1" applyProtection="1">
      <alignment horizontal="center"/>
      <protection locked="0"/>
    </xf>
    <xf numFmtId="41" fontId="11" fillId="0" borderId="0" xfId="54" applyNumberFormat="1" applyFont="1" applyProtection="1">
      <protection locked="0"/>
    </xf>
    <xf numFmtId="41" fontId="12" fillId="0" borderId="0" xfId="54" applyNumberFormat="1" applyFont="1" applyAlignment="1" applyProtection="1">
      <alignment horizontal="center"/>
      <protection locked="0"/>
    </xf>
    <xf numFmtId="165" fontId="13" fillId="0" borderId="0" xfId="54" applyNumberFormat="1" applyFont="1" applyProtection="1">
      <protection locked="0"/>
    </xf>
    <xf numFmtId="41" fontId="27" fillId="0" borderId="0" xfId="54" applyNumberFormat="1" applyFont="1" applyAlignment="1" applyProtection="1">
      <alignment horizontal="center"/>
      <protection locked="0"/>
    </xf>
    <xf numFmtId="165" fontId="14" fillId="0" borderId="0" xfId="32" applyNumberFormat="1" applyFont="1" applyAlignment="1" applyProtection="1">
      <alignment horizontal="center"/>
      <protection locked="0"/>
    </xf>
    <xf numFmtId="165" fontId="12" fillId="0" borderId="0" xfId="32" applyNumberFormat="1" applyFont="1" applyAlignment="1" applyProtection="1">
      <alignment horizontal="center"/>
      <protection locked="0"/>
    </xf>
    <xf numFmtId="0" fontId="12" fillId="0" borderId="0" xfId="32" applyFont="1" applyAlignment="1" applyProtection="1">
      <alignment horizontal="center"/>
      <protection locked="0"/>
    </xf>
    <xf numFmtId="0" fontId="11" fillId="0" borderId="0" xfId="32" applyFont="1" applyProtection="1">
      <protection locked="0"/>
    </xf>
    <xf numFmtId="0" fontId="14" fillId="0" borderId="0" xfId="32" applyFont="1" applyAlignment="1" applyProtection="1">
      <alignment horizontal="center"/>
      <protection locked="0"/>
    </xf>
    <xf numFmtId="41" fontId="11" fillId="0" borderId="0" xfId="54" applyNumberFormat="1" applyFont="1" applyAlignment="1" applyProtection="1">
      <alignment horizontal="right"/>
      <protection locked="0"/>
    </xf>
    <xf numFmtId="165" fontId="11" fillId="0" borderId="0" xfId="54" applyNumberFormat="1" applyFont="1"/>
    <xf numFmtId="41" fontId="0" fillId="0" borderId="0" xfId="54" applyNumberFormat="1" applyFont="1" applyAlignment="1" applyProtection="1">
      <alignment horizontal="right"/>
      <protection locked="0"/>
    </xf>
    <xf numFmtId="9" fontId="11" fillId="0" borderId="0" xfId="55" applyFont="1" applyFill="1" applyAlignment="1" applyProtection="1">
      <alignment horizontal="right"/>
      <protection locked="0"/>
    </xf>
    <xf numFmtId="173" fontId="13" fillId="0" borderId="2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/>
      <protection locked="0"/>
    </xf>
    <xf numFmtId="165" fontId="20" fillId="0" borderId="0" xfId="0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left" vertical="center"/>
      <protection locked="0"/>
    </xf>
    <xf numFmtId="41" fontId="2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49" fontId="11" fillId="0" borderId="0" xfId="0" quotePrefix="1" applyNumberFormat="1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165" fontId="22" fillId="0" borderId="0" xfId="0" applyNumberFormat="1" applyFont="1" applyAlignment="1" applyProtection="1">
      <alignment horizontal="left" vertical="center"/>
      <protection locked="0"/>
    </xf>
    <xf numFmtId="165" fontId="21" fillId="0" borderId="0" xfId="0" applyNumberFormat="1" applyFont="1" applyAlignment="1" applyProtection="1">
      <alignment horizontal="left" vertical="center"/>
      <protection locked="0"/>
    </xf>
    <xf numFmtId="165" fontId="22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5" fontId="31" fillId="0" borderId="0" xfId="0" applyNumberFormat="1" applyFont="1" applyAlignment="1" applyProtection="1">
      <alignment horizontal="center" wrapText="1"/>
      <protection locked="0"/>
    </xf>
    <xf numFmtId="165" fontId="20" fillId="0" borderId="0" xfId="0" applyNumberFormat="1" applyFont="1" applyAlignment="1" applyProtection="1">
      <alignment horizontal="left" vertical="center"/>
      <protection locked="0"/>
    </xf>
    <xf numFmtId="165" fontId="20" fillId="0" borderId="0" xfId="0" applyNumberFormat="1" applyFont="1" applyAlignment="1" applyProtection="1">
      <alignment horizontal="center" wrapText="1"/>
      <protection locked="0"/>
    </xf>
    <xf numFmtId="165" fontId="21" fillId="0" borderId="0" xfId="0" applyNumberFormat="1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left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41" fontId="6" fillId="0" borderId="0" xfId="0" applyNumberFormat="1" applyFont="1" applyAlignment="1" applyProtection="1">
      <alignment horizontal="left"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horizontal="left" wrapText="1"/>
      <protection locked="0"/>
    </xf>
    <xf numFmtId="166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horizontal="left" wrapText="1"/>
      <protection locked="0"/>
    </xf>
    <xf numFmtId="0" fontId="11" fillId="0" borderId="0" xfId="63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0" borderId="0" xfId="27" applyAlignment="1" applyProtection="1">
      <alignment horizontal="left" wrapText="1"/>
      <protection locked="0"/>
    </xf>
    <xf numFmtId="166" fontId="13" fillId="0" borderId="0" xfId="0" applyNumberFormat="1" applyFont="1" applyAlignment="1" applyProtection="1">
      <alignment horizontal="right" vertical="center"/>
      <protection locked="0"/>
    </xf>
    <xf numFmtId="166" fontId="13" fillId="0" borderId="5" xfId="0" applyNumberFormat="1" applyFont="1" applyBorder="1" applyAlignment="1">
      <alignment horizontal="right" vertical="center"/>
    </xf>
    <xf numFmtId="165" fontId="13" fillId="0" borderId="0" xfId="73" applyNumberFormat="1" applyFont="1" applyAlignment="1" applyProtection="1">
      <alignment horizontal="left" vertical="center"/>
      <protection locked="0"/>
    </xf>
    <xf numFmtId="165" fontId="11" fillId="0" borderId="0" xfId="73" applyNumberFormat="1" applyAlignment="1" applyProtection="1">
      <alignment horizontal="left" vertical="center"/>
      <protection locked="0"/>
    </xf>
    <xf numFmtId="165" fontId="13" fillId="0" borderId="0" xfId="63" applyNumberFormat="1" applyFont="1" applyAlignment="1" applyProtection="1">
      <alignment horizontal="left" vertical="center"/>
      <protection locked="0"/>
    </xf>
    <xf numFmtId="41" fontId="12" fillId="0" borderId="0" xfId="0" applyNumberFormat="1" applyFont="1" applyAlignment="1" applyProtection="1">
      <alignment horizontal="center" vertical="center"/>
      <protection locked="0"/>
    </xf>
    <xf numFmtId="41" fontId="13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1" fontId="20" fillId="0" borderId="0" xfId="0" applyNumberFormat="1" applyFont="1" applyAlignment="1" applyProtection="1">
      <alignment horizontal="center" vertical="center"/>
      <protection locked="0"/>
    </xf>
    <xf numFmtId="41" fontId="21" fillId="0" borderId="0" xfId="0" applyNumberFormat="1" applyFont="1" applyAlignment="1" applyProtection="1">
      <alignment horizontal="center" vertical="center"/>
      <protection locked="0"/>
    </xf>
    <xf numFmtId="41" fontId="12" fillId="0" borderId="0" xfId="54" applyNumberFormat="1" applyFont="1" applyAlignment="1" applyProtection="1">
      <alignment horizontal="center" vertical="center"/>
      <protection locked="0"/>
    </xf>
    <xf numFmtId="41" fontId="13" fillId="0" borderId="0" xfId="54" applyNumberFormat="1" applyFont="1" applyAlignment="1" applyProtection="1">
      <alignment horizontal="center" vertical="center"/>
      <protection locked="0"/>
    </xf>
    <xf numFmtId="41" fontId="11" fillId="0" borderId="3" xfId="54" applyNumberFormat="1" applyFont="1" applyBorder="1" applyAlignment="1" applyProtection="1">
      <alignment horizontal="center" vertical="center"/>
      <protection locked="0"/>
    </xf>
    <xf numFmtId="41" fontId="13" fillId="0" borderId="0" xfId="54" applyNumberFormat="1" applyFont="1" applyAlignment="1" applyProtection="1">
      <alignment horizontal="center"/>
      <protection locked="0"/>
    </xf>
    <xf numFmtId="41" fontId="11" fillId="0" borderId="3" xfId="54" applyNumberFormat="1" applyFont="1" applyBorder="1" applyAlignment="1" applyProtection="1">
      <alignment horizontal="center"/>
      <protection locked="0"/>
    </xf>
    <xf numFmtId="41" fontId="12" fillId="0" borderId="0" xfId="54" applyNumberFormat="1" applyFont="1" applyAlignment="1" applyProtection="1">
      <alignment horizontal="center"/>
      <protection locked="0"/>
    </xf>
    <xf numFmtId="41" fontId="13" fillId="0" borderId="0" xfId="1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41" fontId="12" fillId="0" borderId="0" xfId="1" applyNumberFormat="1" applyFont="1" applyFill="1" applyBorder="1" applyAlignment="1" applyProtection="1">
      <alignment horizontal="center" vertical="center"/>
      <protection locked="0"/>
    </xf>
  </cellXfs>
  <cellStyles count="85">
    <cellStyle name="Comma" xfId="1" builtinId="3"/>
    <cellStyle name="Comma [0] 2" xfId="2" xr:uid="{00000000-0005-0000-0000-000001000000}"/>
    <cellStyle name="Comma 10" xfId="60" xr:uid="{00000000-0005-0000-0000-000002000000}"/>
    <cellStyle name="Comma 11" xfId="80" xr:uid="{00000000-0005-0000-0000-000003000000}"/>
    <cellStyle name="Comma 13" xfId="82" xr:uid="{907A16D7-1506-4099-8055-82A7572B1BEF}"/>
    <cellStyle name="Comma 18" xfId="62" xr:uid="{00000000-0005-0000-0000-000004000000}"/>
    <cellStyle name="Comma 2" xfId="3" xr:uid="{00000000-0005-0000-0000-000005000000}"/>
    <cellStyle name="Comma 2 2" xfId="4" xr:uid="{00000000-0005-0000-0000-000006000000}"/>
    <cellStyle name="Comma 2 2 3" xfId="69" xr:uid="{00000000-0005-0000-0000-000007000000}"/>
    <cellStyle name="Comma 2 3" xfId="5" xr:uid="{00000000-0005-0000-0000-000008000000}"/>
    <cellStyle name="Comma 3" xfId="6" xr:uid="{00000000-0005-0000-0000-000009000000}"/>
    <cellStyle name="Comma 3 2" xfId="7" xr:uid="{00000000-0005-0000-0000-00000A000000}"/>
    <cellStyle name="Comma 3 2 3" xfId="71" xr:uid="{00000000-0005-0000-0000-00000B000000}"/>
    <cellStyle name="Comma 3 3" xfId="8" xr:uid="{00000000-0005-0000-0000-00000C000000}"/>
    <cellStyle name="Comma 3 5" xfId="70" xr:uid="{00000000-0005-0000-0000-00000D000000}"/>
    <cellStyle name="Comma 4" xfId="9" xr:uid="{00000000-0005-0000-0000-00000E000000}"/>
    <cellStyle name="Comma 5" xfId="10" xr:uid="{00000000-0005-0000-0000-00000F000000}"/>
    <cellStyle name="Comma 6" xfId="11" xr:uid="{00000000-0005-0000-0000-000010000000}"/>
    <cellStyle name="Comma 7" xfId="12" xr:uid="{00000000-0005-0000-0000-000011000000}"/>
    <cellStyle name="Comma 8" xfId="13" xr:uid="{00000000-0005-0000-0000-000012000000}"/>
    <cellStyle name="Comma 8 2" xfId="83" xr:uid="{20D4B2FF-5D65-4AE0-BD6B-A3F3D139AA8D}"/>
    <cellStyle name="Comma 9" xfId="14" xr:uid="{00000000-0005-0000-0000-000013000000}"/>
    <cellStyle name="Comma 9 2" xfId="84" xr:uid="{349EDC62-8942-48E7-9AA0-F32F9CE80821}"/>
    <cellStyle name="Normal" xfId="0" builtinId="0"/>
    <cellStyle name="Normal - Style1" xfId="15" xr:uid="{00000000-0005-0000-0000-000015000000}"/>
    <cellStyle name="Normal 10" xfId="16" xr:uid="{00000000-0005-0000-0000-000016000000}"/>
    <cellStyle name="Normal 11" xfId="17" xr:uid="{00000000-0005-0000-0000-000017000000}"/>
    <cellStyle name="Normal 12" xfId="18" xr:uid="{00000000-0005-0000-0000-000018000000}"/>
    <cellStyle name="Normal 12 2" xfId="61" xr:uid="{00000000-0005-0000-0000-000019000000}"/>
    <cellStyle name="Normal 13" xfId="19" xr:uid="{00000000-0005-0000-0000-00001A000000}"/>
    <cellStyle name="Normal 14" xfId="20" xr:uid="{00000000-0005-0000-0000-00001B000000}"/>
    <cellStyle name="Normal 15" xfId="21" xr:uid="{00000000-0005-0000-0000-00001C000000}"/>
    <cellStyle name="Normal 16" xfId="22" xr:uid="{00000000-0005-0000-0000-00001D000000}"/>
    <cellStyle name="Normal 17" xfId="23" xr:uid="{00000000-0005-0000-0000-00001E000000}"/>
    <cellStyle name="Normal 18" xfId="24" xr:uid="{00000000-0005-0000-0000-00001F000000}"/>
    <cellStyle name="Normal 19" xfId="25" xr:uid="{00000000-0005-0000-0000-000020000000}"/>
    <cellStyle name="Normal 2" xfId="26" xr:uid="{00000000-0005-0000-0000-000021000000}"/>
    <cellStyle name="Normal 2 2" xfId="27" xr:uid="{00000000-0005-0000-0000-000022000000}"/>
    <cellStyle name="Normal 2 2 3" xfId="63" xr:uid="{00000000-0005-0000-0000-000023000000}"/>
    <cellStyle name="Normal 2 7" xfId="67" xr:uid="{00000000-0005-0000-0000-000024000000}"/>
    <cellStyle name="Normal 20" xfId="28" xr:uid="{00000000-0005-0000-0000-000025000000}"/>
    <cellStyle name="Normal 21" xfId="29" xr:uid="{00000000-0005-0000-0000-000026000000}"/>
    <cellStyle name="Normal 22" xfId="30" xr:uid="{00000000-0005-0000-0000-000027000000}"/>
    <cellStyle name="Normal 23" xfId="31" xr:uid="{00000000-0005-0000-0000-000028000000}"/>
    <cellStyle name="Normal 24" xfId="32" xr:uid="{00000000-0005-0000-0000-000029000000}"/>
    <cellStyle name="Normal 25" xfId="33" xr:uid="{00000000-0005-0000-0000-00002A000000}"/>
    <cellStyle name="Normal 26" xfId="34" xr:uid="{00000000-0005-0000-0000-00002B000000}"/>
    <cellStyle name="Normal 27" xfId="35" xr:uid="{00000000-0005-0000-0000-00002C000000}"/>
    <cellStyle name="Normal 28" xfId="36" xr:uid="{00000000-0005-0000-0000-00002D000000}"/>
    <cellStyle name="Normal 29" xfId="37" xr:uid="{00000000-0005-0000-0000-00002E000000}"/>
    <cellStyle name="Normal 3" xfId="38" xr:uid="{00000000-0005-0000-0000-00002F000000}"/>
    <cellStyle name="Normal 30" xfId="39" xr:uid="{00000000-0005-0000-0000-000030000000}"/>
    <cellStyle name="Normal 31" xfId="40" xr:uid="{00000000-0005-0000-0000-000031000000}"/>
    <cellStyle name="Normal 32" xfId="41" xr:uid="{00000000-0005-0000-0000-000032000000}"/>
    <cellStyle name="Normal 33" xfId="42" xr:uid="{00000000-0005-0000-0000-000033000000}"/>
    <cellStyle name="Normal 34" xfId="43" xr:uid="{00000000-0005-0000-0000-000034000000}"/>
    <cellStyle name="Normal 35" xfId="44" xr:uid="{00000000-0005-0000-0000-000035000000}"/>
    <cellStyle name="Normal 36" xfId="45" xr:uid="{00000000-0005-0000-0000-000036000000}"/>
    <cellStyle name="Normal 37" xfId="46" xr:uid="{00000000-0005-0000-0000-000037000000}"/>
    <cellStyle name="Normal 38" xfId="47" xr:uid="{00000000-0005-0000-0000-000038000000}"/>
    <cellStyle name="Normal 39" xfId="64" xr:uid="{00000000-0005-0000-0000-000039000000}"/>
    <cellStyle name="Normal 4" xfId="48" xr:uid="{00000000-0005-0000-0000-00003A000000}"/>
    <cellStyle name="Normal 40" xfId="65" xr:uid="{00000000-0005-0000-0000-00003B000000}"/>
    <cellStyle name="Normal 41" xfId="66" xr:uid="{00000000-0005-0000-0000-00003C000000}"/>
    <cellStyle name="Normal 42" xfId="59" xr:uid="{00000000-0005-0000-0000-00003D000000}"/>
    <cellStyle name="Normal 42 2" xfId="72" xr:uid="{00000000-0005-0000-0000-00003E000000}"/>
    <cellStyle name="Normal 42 2 2" xfId="78" xr:uid="{00000000-0005-0000-0000-00003F000000}"/>
    <cellStyle name="Normal 42 3" xfId="77" xr:uid="{00000000-0005-0000-0000-000040000000}"/>
    <cellStyle name="Normal 43" xfId="73" xr:uid="{00000000-0005-0000-0000-000041000000}"/>
    <cellStyle name="Normal 44" xfId="76" xr:uid="{00000000-0005-0000-0000-000042000000}"/>
    <cellStyle name="Normal 45" xfId="74" xr:uid="{00000000-0005-0000-0000-000043000000}"/>
    <cellStyle name="Normal 46" xfId="75" xr:uid="{00000000-0005-0000-0000-000044000000}"/>
    <cellStyle name="Normal 47" xfId="79" xr:uid="{00000000-0005-0000-0000-000045000000}"/>
    <cellStyle name="Normal 48" xfId="81" xr:uid="{602AE078-72B1-4AC7-B77C-2FD4B2E07207}"/>
    <cellStyle name="Normal 5" xfId="49" xr:uid="{00000000-0005-0000-0000-000046000000}"/>
    <cellStyle name="Normal 6" xfId="50" xr:uid="{00000000-0005-0000-0000-000047000000}"/>
    <cellStyle name="Normal 7" xfId="51" xr:uid="{00000000-0005-0000-0000-000048000000}"/>
    <cellStyle name="Normal 8" xfId="52" xr:uid="{00000000-0005-0000-0000-000049000000}"/>
    <cellStyle name="Normal 9" xfId="53" xr:uid="{00000000-0005-0000-0000-00004A000000}"/>
    <cellStyle name="Normal_Note-Thai_Q1-2002" xfId="54" xr:uid="{00000000-0005-0000-0000-00004B000000}"/>
    <cellStyle name="Percent" xfId="55" builtinId="5"/>
    <cellStyle name="Percent 2" xfId="56" xr:uid="{00000000-0005-0000-0000-00004D000000}"/>
    <cellStyle name="Percent 3" xfId="57" xr:uid="{00000000-0005-0000-0000-00004E000000}"/>
    <cellStyle name="Percent 3 3" xfId="68" xr:uid="{00000000-0005-0000-0000-00004F000000}"/>
    <cellStyle name="Percent 4" xfId="58" xr:uid="{00000000-0005-0000-0000-000050000000}"/>
  </cellStyles>
  <dxfs count="0"/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F7FAB-0645-424D-BEC5-7D69B224B65E}">
  <dimension ref="A1:AA98"/>
  <sheetViews>
    <sheetView tabSelected="1" view="pageBreakPreview" zoomScale="115" zoomScaleNormal="115" zoomScaleSheetLayoutView="115" workbookViewId="0">
      <selection activeCell="L73" sqref="L73"/>
    </sheetView>
  </sheetViews>
  <sheetFormatPr defaultColWidth="9.09765625" defaultRowHeight="19"/>
  <cols>
    <col min="1" max="1" width="59.09765625" style="233" customWidth="1"/>
    <col min="2" max="2" width="8.59765625" style="237" customWidth="1"/>
    <col min="3" max="3" width="1.09765625" style="233" customWidth="1"/>
    <col min="4" max="4" width="15.3984375" style="236" customWidth="1"/>
    <col min="5" max="5" width="1.09765625" style="236" customWidth="1"/>
    <col min="6" max="6" width="15.3984375" style="236" customWidth="1"/>
    <col min="7" max="7" width="1.59765625" style="236" customWidth="1"/>
    <col min="8" max="8" width="15.3984375" style="236" customWidth="1"/>
    <col min="9" max="9" width="1.09765625" style="236" customWidth="1"/>
    <col min="10" max="10" width="15.3984375" style="236" customWidth="1"/>
    <col min="11" max="11" width="9.09765625" style="238"/>
    <col min="12" max="12" width="10.8984375" style="150" bestFit="1" customWidth="1"/>
    <col min="13" max="13" width="11" style="150" bestFit="1" customWidth="1"/>
    <col min="14" max="14" width="9.09765625" style="238"/>
    <col min="15" max="15" width="15.3984375" style="236" customWidth="1"/>
    <col min="16" max="16" width="1.09765625" style="236" customWidth="1"/>
    <col min="17" max="17" width="15.3984375" style="236" customWidth="1"/>
    <col min="18" max="18" width="1.59765625" style="236" customWidth="1"/>
    <col min="19" max="19" width="15.3984375" style="236" customWidth="1"/>
    <col min="20" max="20" width="1.09765625" style="236" customWidth="1"/>
    <col min="21" max="21" width="15.3984375" style="236" customWidth="1"/>
    <col min="22" max="16384" width="9.09765625" style="238"/>
  </cols>
  <sheetData>
    <row r="1" spans="1:27" s="143" customFormat="1" ht="23">
      <c r="A1" s="138" t="s">
        <v>0</v>
      </c>
      <c r="B1" s="139"/>
      <c r="C1" s="140"/>
      <c r="D1" s="141"/>
      <c r="E1" s="141"/>
      <c r="F1" s="141"/>
      <c r="G1" s="141"/>
      <c r="H1" s="141"/>
      <c r="I1" s="141"/>
      <c r="J1" s="141"/>
      <c r="L1" s="144"/>
      <c r="M1" s="144"/>
      <c r="O1" s="141"/>
      <c r="P1" s="141"/>
      <c r="Q1" s="141"/>
      <c r="R1" s="141"/>
      <c r="S1" s="141"/>
      <c r="T1" s="141"/>
      <c r="U1" s="141"/>
    </row>
    <row r="2" spans="1:27" s="143" customFormat="1" ht="23">
      <c r="A2" s="142" t="s">
        <v>1</v>
      </c>
      <c r="B2" s="139"/>
      <c r="C2" s="140"/>
      <c r="D2" s="141"/>
      <c r="E2" s="141"/>
      <c r="F2" s="141"/>
      <c r="G2" s="141"/>
      <c r="H2" s="141"/>
      <c r="I2" s="141"/>
      <c r="J2" s="141"/>
      <c r="L2" s="144"/>
      <c r="M2" s="144"/>
      <c r="O2" s="141"/>
      <c r="P2" s="141"/>
      <c r="Q2" s="141"/>
      <c r="R2" s="141"/>
      <c r="S2" s="141"/>
      <c r="T2" s="141"/>
      <c r="U2" s="141"/>
    </row>
    <row r="3" spans="1:27" s="146" customFormat="1" ht="21.5">
      <c r="A3" s="133"/>
      <c r="B3" s="145"/>
      <c r="C3" s="133"/>
      <c r="D3" s="134"/>
      <c r="E3" s="134"/>
      <c r="F3" s="134"/>
      <c r="G3" s="134"/>
      <c r="H3" s="134"/>
      <c r="I3" s="134"/>
      <c r="J3" s="134"/>
      <c r="L3" s="17"/>
      <c r="M3" s="17"/>
      <c r="O3" s="134"/>
      <c r="P3" s="134"/>
      <c r="Q3" s="134"/>
      <c r="R3" s="134"/>
      <c r="S3" s="134"/>
      <c r="T3" s="134"/>
      <c r="U3" s="134"/>
    </row>
    <row r="4" spans="1:27" s="146" customFormat="1" ht="21.5">
      <c r="A4" s="133"/>
      <c r="B4" s="217"/>
      <c r="C4" s="218"/>
      <c r="D4" s="258" t="s">
        <v>2</v>
      </c>
      <c r="E4" s="258"/>
      <c r="F4" s="258"/>
      <c r="G4" s="219"/>
      <c r="H4" s="258" t="s">
        <v>3</v>
      </c>
      <c r="I4" s="258"/>
      <c r="J4" s="258"/>
      <c r="L4" s="17"/>
      <c r="M4" s="17"/>
      <c r="O4" s="258"/>
      <c r="P4" s="258"/>
      <c r="Q4" s="258"/>
      <c r="R4" s="219"/>
      <c r="S4" s="258"/>
      <c r="T4" s="258"/>
      <c r="U4" s="258"/>
    </row>
    <row r="5" spans="1:27" s="146" customFormat="1" ht="23">
      <c r="A5" s="142"/>
      <c r="C5" s="218"/>
      <c r="D5" s="220" t="s">
        <v>229</v>
      </c>
      <c r="E5" s="216"/>
      <c r="F5" s="216" t="s">
        <v>4</v>
      </c>
      <c r="G5" s="221"/>
      <c r="H5" s="220" t="s">
        <v>229</v>
      </c>
      <c r="I5" s="216"/>
      <c r="J5" s="216" t="s">
        <v>4</v>
      </c>
      <c r="L5" s="17"/>
      <c r="M5" s="17"/>
      <c r="O5" s="220"/>
      <c r="P5" s="216"/>
      <c r="Q5" s="216"/>
      <c r="R5" s="221"/>
      <c r="S5" s="220"/>
      <c r="T5" s="216"/>
      <c r="U5" s="216"/>
    </row>
    <row r="6" spans="1:27" s="146" customFormat="1" ht="22">
      <c r="A6" s="137" t="s">
        <v>5</v>
      </c>
      <c r="B6" s="217" t="s">
        <v>6</v>
      </c>
      <c r="C6" s="218"/>
      <c r="D6" s="135">
        <v>2569</v>
      </c>
      <c r="E6" s="136"/>
      <c r="F6" s="135">
        <v>2568</v>
      </c>
      <c r="G6" s="222"/>
      <c r="H6" s="135">
        <v>2569</v>
      </c>
      <c r="I6" s="136"/>
      <c r="J6" s="135">
        <v>2568</v>
      </c>
      <c r="L6" s="17"/>
      <c r="M6" s="17"/>
      <c r="O6" s="135"/>
      <c r="P6" s="136"/>
      <c r="Q6" s="135"/>
      <c r="R6" s="222"/>
      <c r="S6" s="135"/>
      <c r="T6" s="136"/>
      <c r="U6" s="135"/>
    </row>
    <row r="7" spans="1:27" s="146" customFormat="1" ht="22">
      <c r="A7" s="137"/>
      <c r="B7" s="217"/>
      <c r="C7" s="218"/>
      <c r="D7" s="222" t="s">
        <v>7</v>
      </c>
      <c r="E7" s="136"/>
      <c r="F7" s="222"/>
      <c r="G7" s="222"/>
      <c r="H7" s="222" t="s">
        <v>7</v>
      </c>
      <c r="I7" s="136"/>
      <c r="J7" s="222"/>
      <c r="L7" s="17"/>
      <c r="M7" s="17"/>
      <c r="O7" s="222"/>
      <c r="P7" s="136"/>
      <c r="Q7" s="222"/>
      <c r="R7" s="222"/>
      <c r="S7" s="222"/>
      <c r="T7" s="136"/>
      <c r="U7" s="222"/>
    </row>
    <row r="8" spans="1:27" s="146" customFormat="1" ht="21.5">
      <c r="A8" s="133"/>
      <c r="B8" s="223"/>
      <c r="C8" s="218"/>
      <c r="D8" s="257" t="s">
        <v>8</v>
      </c>
      <c r="E8" s="257"/>
      <c r="F8" s="257"/>
      <c r="G8" s="257"/>
      <c r="H8" s="257"/>
      <c r="I8" s="257"/>
      <c r="J8" s="257"/>
      <c r="L8" s="17"/>
      <c r="M8" s="17"/>
      <c r="O8" s="257"/>
      <c r="P8" s="257"/>
      <c r="Q8" s="257"/>
      <c r="R8" s="257"/>
      <c r="S8" s="257"/>
      <c r="T8" s="257"/>
      <c r="U8" s="257"/>
    </row>
    <row r="9" spans="1:27" s="146" customFormat="1" ht="21.5">
      <c r="A9" s="224" t="s">
        <v>9</v>
      </c>
      <c r="B9" s="145"/>
      <c r="C9" s="133"/>
      <c r="D9" s="1"/>
      <c r="E9" s="1"/>
      <c r="F9" s="1"/>
      <c r="G9" s="1"/>
      <c r="H9" s="1"/>
      <c r="I9" s="1"/>
      <c r="J9" s="1"/>
      <c r="L9" s="17"/>
      <c r="M9" s="17"/>
      <c r="O9" s="1"/>
      <c r="P9" s="1"/>
      <c r="Q9" s="1"/>
      <c r="R9" s="1"/>
      <c r="S9" s="1"/>
      <c r="T9" s="1"/>
      <c r="U9" s="1"/>
    </row>
    <row r="10" spans="1:27" s="146" customFormat="1" ht="21.5">
      <c r="A10" s="218" t="s">
        <v>10</v>
      </c>
      <c r="B10" s="217"/>
      <c r="C10" s="218"/>
      <c r="D10" s="11">
        <v>163413</v>
      </c>
      <c r="E10" s="11"/>
      <c r="F10" s="11">
        <v>157518</v>
      </c>
      <c r="G10" s="6"/>
      <c r="H10" s="11">
        <v>10163</v>
      </c>
      <c r="I10" s="11"/>
      <c r="J10" s="11">
        <v>11593</v>
      </c>
      <c r="L10" s="17"/>
      <c r="M10" s="17"/>
      <c r="O10" s="6"/>
      <c r="P10" s="6"/>
      <c r="Q10" s="6"/>
      <c r="R10" s="6"/>
      <c r="S10" s="6"/>
      <c r="T10" s="6"/>
      <c r="U10" s="6"/>
      <c r="X10" s="147"/>
      <c r="Y10" s="147"/>
      <c r="Z10" s="147"/>
      <c r="AA10" s="147"/>
    </row>
    <row r="11" spans="1:27" s="146" customFormat="1" ht="21.5">
      <c r="A11" s="218" t="s">
        <v>11</v>
      </c>
      <c r="B11" s="217" t="s">
        <v>12</v>
      </c>
      <c r="C11" s="218"/>
      <c r="D11" s="11">
        <v>738514</v>
      </c>
      <c r="E11" s="11"/>
      <c r="F11" s="11">
        <v>816339</v>
      </c>
      <c r="G11" s="6"/>
      <c r="H11" s="11">
        <v>906026</v>
      </c>
      <c r="I11" s="11"/>
      <c r="J11" s="11">
        <v>904447</v>
      </c>
      <c r="L11" s="17"/>
      <c r="M11" s="17"/>
      <c r="O11" s="6"/>
      <c r="P11" s="6"/>
      <c r="Q11" s="6"/>
      <c r="R11" s="6"/>
      <c r="S11" s="6"/>
      <c r="T11" s="6"/>
      <c r="U11" s="6"/>
      <c r="X11" s="147"/>
      <c r="Y11" s="147"/>
      <c r="Z11" s="147"/>
      <c r="AA11" s="147"/>
    </row>
    <row r="12" spans="1:27" s="146" customFormat="1" ht="21.5">
      <c r="A12" s="218" t="s">
        <v>13</v>
      </c>
      <c r="B12" s="217">
        <v>2</v>
      </c>
      <c r="C12" s="218"/>
      <c r="D12" s="12">
        <v>112357</v>
      </c>
      <c r="E12" s="11"/>
      <c r="F12" s="12">
        <v>112524</v>
      </c>
      <c r="G12" s="6"/>
      <c r="H12" s="11">
        <v>85507</v>
      </c>
      <c r="I12" s="11"/>
      <c r="J12" s="12">
        <v>92534</v>
      </c>
      <c r="L12" s="17"/>
      <c r="M12" s="17"/>
      <c r="O12" s="129"/>
      <c r="P12" s="6"/>
      <c r="Q12" s="129"/>
      <c r="R12" s="6"/>
      <c r="S12" s="6"/>
      <c r="T12" s="6"/>
      <c r="U12" s="129"/>
      <c r="X12" s="147"/>
      <c r="Y12" s="147"/>
      <c r="Z12" s="147"/>
      <c r="AA12" s="147"/>
    </row>
    <row r="13" spans="1:27" s="146" customFormat="1" ht="21.5" hidden="1">
      <c r="A13" s="218" t="s">
        <v>14</v>
      </c>
      <c r="B13" s="217">
        <v>2</v>
      </c>
      <c r="C13" s="218"/>
      <c r="D13" s="12">
        <v>0</v>
      </c>
      <c r="E13" s="11"/>
      <c r="F13" s="12">
        <v>0</v>
      </c>
      <c r="G13" s="6"/>
      <c r="H13" s="11">
        <v>0</v>
      </c>
      <c r="I13" s="11"/>
      <c r="J13" s="12">
        <v>0</v>
      </c>
      <c r="L13" s="17"/>
      <c r="M13" s="17"/>
      <c r="O13" s="129"/>
      <c r="P13" s="6"/>
      <c r="Q13" s="129"/>
      <c r="R13" s="6"/>
      <c r="S13" s="6"/>
      <c r="T13" s="6"/>
      <c r="U13" s="129"/>
      <c r="X13" s="147"/>
      <c r="Y13" s="147"/>
      <c r="Z13" s="147"/>
      <c r="AA13" s="147"/>
    </row>
    <row r="14" spans="1:27" s="146" customFormat="1" ht="21.5">
      <c r="A14" s="218" t="s">
        <v>15</v>
      </c>
      <c r="B14" s="217"/>
      <c r="C14" s="218"/>
      <c r="D14" s="11">
        <v>1750</v>
      </c>
      <c r="E14" s="11"/>
      <c r="F14" s="11">
        <v>750</v>
      </c>
      <c r="G14" s="6"/>
      <c r="H14" s="11">
        <v>1750</v>
      </c>
      <c r="I14" s="11"/>
      <c r="J14" s="11">
        <v>750</v>
      </c>
      <c r="L14" s="17"/>
      <c r="M14" s="17"/>
      <c r="O14" s="6"/>
      <c r="P14" s="6"/>
      <c r="Q14" s="6"/>
      <c r="R14" s="6"/>
      <c r="S14" s="6"/>
      <c r="T14" s="6"/>
      <c r="U14" s="6"/>
      <c r="X14" s="147"/>
      <c r="Y14" s="147"/>
      <c r="Z14" s="147"/>
      <c r="AA14" s="147"/>
    </row>
    <row r="15" spans="1:27" s="146" customFormat="1" ht="21.5">
      <c r="A15" s="218" t="s">
        <v>16</v>
      </c>
      <c r="B15" s="217"/>
      <c r="C15" s="218"/>
      <c r="D15" s="11">
        <v>683932</v>
      </c>
      <c r="E15" s="11"/>
      <c r="F15" s="11">
        <v>712000</v>
      </c>
      <c r="G15" s="6"/>
      <c r="H15" s="11">
        <v>346465</v>
      </c>
      <c r="I15" s="11"/>
      <c r="J15" s="11">
        <v>485708</v>
      </c>
      <c r="L15" s="17"/>
      <c r="M15" s="17"/>
      <c r="O15" s="6"/>
      <c r="P15" s="6"/>
      <c r="Q15" s="6"/>
      <c r="R15" s="6"/>
      <c r="S15" s="6"/>
      <c r="T15" s="6"/>
      <c r="U15" s="6"/>
      <c r="X15" s="147"/>
      <c r="Y15" s="147"/>
      <c r="Z15" s="147"/>
      <c r="AA15" s="147"/>
    </row>
    <row r="16" spans="1:27" s="146" customFormat="1" ht="21.5">
      <c r="A16" s="218" t="s">
        <v>17</v>
      </c>
      <c r="B16" s="217">
        <v>10</v>
      </c>
      <c r="C16" s="218"/>
      <c r="D16" s="11">
        <v>1236</v>
      </c>
      <c r="E16" s="11"/>
      <c r="F16" s="11">
        <v>5274</v>
      </c>
      <c r="G16" s="6"/>
      <c r="H16" s="11">
        <v>74</v>
      </c>
      <c r="I16" s="11"/>
      <c r="J16" s="11">
        <v>1303</v>
      </c>
      <c r="L16" s="17"/>
      <c r="M16" s="17"/>
      <c r="O16" s="6"/>
      <c r="P16" s="6"/>
      <c r="Q16" s="6"/>
      <c r="R16" s="6"/>
      <c r="S16" s="6"/>
      <c r="T16" s="6"/>
      <c r="U16" s="6"/>
      <c r="X16" s="147"/>
      <c r="Y16" s="147"/>
      <c r="Z16" s="147"/>
      <c r="AA16" s="147"/>
    </row>
    <row r="17" spans="1:27" s="146" customFormat="1" ht="21.5">
      <c r="A17" s="218" t="s">
        <v>18</v>
      </c>
      <c r="B17" s="217"/>
      <c r="C17" s="218"/>
      <c r="D17" s="11">
        <v>17022</v>
      </c>
      <c r="E17" s="11"/>
      <c r="F17" s="11">
        <v>16308</v>
      </c>
      <c r="G17" s="6"/>
      <c r="H17" s="11">
        <v>8360</v>
      </c>
      <c r="I17" s="11"/>
      <c r="J17" s="11">
        <v>9257</v>
      </c>
      <c r="L17" s="17"/>
      <c r="M17" s="17"/>
      <c r="O17" s="6"/>
      <c r="P17" s="6"/>
      <c r="Q17" s="6"/>
      <c r="R17" s="6"/>
      <c r="S17" s="6"/>
      <c r="T17" s="6"/>
      <c r="U17" s="6"/>
      <c r="X17" s="147"/>
      <c r="Y17" s="147"/>
      <c r="Z17" s="147"/>
      <c r="AA17" s="147"/>
    </row>
    <row r="18" spans="1:27" s="148" customFormat="1" ht="22">
      <c r="A18" s="225" t="s">
        <v>19</v>
      </c>
      <c r="B18" s="226"/>
      <c r="C18" s="225"/>
      <c r="D18" s="37">
        <f>SUM(D10:D17)</f>
        <v>1718224</v>
      </c>
      <c r="E18" s="7"/>
      <c r="F18" s="37">
        <f>SUM(F10:F17)</f>
        <v>1820713</v>
      </c>
      <c r="G18" s="7"/>
      <c r="H18" s="37">
        <f>SUM(H10:H17)</f>
        <v>1358345</v>
      </c>
      <c r="I18" s="7"/>
      <c r="J18" s="37">
        <f>SUM(J10:J17)</f>
        <v>1505592</v>
      </c>
      <c r="L18" s="149"/>
      <c r="M18" s="149"/>
      <c r="O18" s="7"/>
      <c r="P18" s="7"/>
      <c r="Q18" s="7"/>
      <c r="R18" s="7"/>
      <c r="S18" s="7"/>
      <c r="T18" s="7"/>
      <c r="U18" s="7"/>
      <c r="X18" s="147"/>
      <c r="Y18" s="147"/>
      <c r="Z18" s="147"/>
      <c r="AA18" s="147"/>
    </row>
    <row r="19" spans="1:27" s="146" customFormat="1" ht="21.5">
      <c r="A19" s="218"/>
      <c r="B19" s="217"/>
      <c r="C19" s="218"/>
      <c r="D19" s="6"/>
      <c r="E19" s="6"/>
      <c r="F19" s="6"/>
      <c r="G19" s="6"/>
      <c r="H19" s="6"/>
      <c r="I19" s="6"/>
      <c r="J19" s="6"/>
      <c r="L19" s="17"/>
      <c r="M19" s="17"/>
      <c r="O19" s="6"/>
      <c r="P19" s="6"/>
      <c r="Q19" s="6"/>
      <c r="R19" s="6"/>
      <c r="S19" s="6"/>
      <c r="T19" s="6"/>
      <c r="U19" s="6"/>
    </row>
    <row r="20" spans="1:27" s="146" customFormat="1" ht="21.5">
      <c r="A20" s="224" t="s">
        <v>20</v>
      </c>
      <c r="B20" s="217"/>
      <c r="C20" s="218"/>
      <c r="D20" s="6"/>
      <c r="E20" s="10"/>
      <c r="F20" s="6"/>
      <c r="G20" s="6"/>
      <c r="H20" s="6"/>
      <c r="I20" s="6"/>
      <c r="J20" s="6"/>
      <c r="L20" s="17"/>
      <c r="M20" s="17"/>
      <c r="O20" s="6"/>
      <c r="P20" s="10"/>
      <c r="Q20" s="6"/>
      <c r="R20" s="6"/>
      <c r="S20" s="6"/>
      <c r="T20" s="6"/>
      <c r="U20" s="6"/>
    </row>
    <row r="21" spans="1:27" s="146" customFormat="1" ht="21.5">
      <c r="A21" s="218" t="s">
        <v>21</v>
      </c>
      <c r="B21" s="217"/>
      <c r="C21" s="218"/>
      <c r="D21" s="6">
        <v>5100</v>
      </c>
      <c r="E21" s="11"/>
      <c r="F21" s="11">
        <v>5100</v>
      </c>
      <c r="G21" s="6"/>
      <c r="H21" s="6">
        <v>5100</v>
      </c>
      <c r="I21" s="11"/>
      <c r="J21" s="6">
        <v>5100</v>
      </c>
      <c r="L21" s="17"/>
      <c r="M21" s="17"/>
      <c r="O21" s="6"/>
      <c r="P21" s="6"/>
      <c r="Q21" s="6"/>
      <c r="R21" s="6"/>
      <c r="S21" s="6"/>
      <c r="T21" s="6"/>
      <c r="U21" s="6"/>
      <c r="X21" s="147"/>
      <c r="Y21" s="147"/>
      <c r="Z21" s="147"/>
      <c r="AA21" s="147"/>
    </row>
    <row r="22" spans="1:27" s="146" customFormat="1" ht="21.5">
      <c r="A22" s="218" t="s">
        <v>22</v>
      </c>
      <c r="B22" s="217">
        <v>4</v>
      </c>
      <c r="C22" s="218"/>
      <c r="D22" s="11">
        <v>34886</v>
      </c>
      <c r="E22" s="11"/>
      <c r="F22" s="11">
        <v>28667</v>
      </c>
      <c r="G22" s="6"/>
      <c r="H22" s="12">
        <v>0</v>
      </c>
      <c r="I22" s="11"/>
      <c r="J22" s="12">
        <v>0</v>
      </c>
      <c r="L22" s="17"/>
      <c r="M22" s="17"/>
      <c r="O22" s="6"/>
      <c r="P22" s="6"/>
      <c r="Q22" s="6"/>
      <c r="R22" s="6"/>
      <c r="S22" s="129"/>
      <c r="T22" s="6"/>
      <c r="U22" s="129"/>
      <c r="X22" s="147"/>
      <c r="Y22" s="147"/>
      <c r="Z22" s="147"/>
      <c r="AA22" s="147"/>
    </row>
    <row r="23" spans="1:27" s="146" customFormat="1" ht="21.5">
      <c r="A23" s="218" t="s">
        <v>23</v>
      </c>
      <c r="B23" s="217">
        <v>4</v>
      </c>
      <c r="C23" s="218"/>
      <c r="D23" s="12">
        <v>0</v>
      </c>
      <c r="E23" s="11"/>
      <c r="F23" s="12">
        <v>0</v>
      </c>
      <c r="G23" s="6"/>
      <c r="H23" s="6">
        <v>3102128</v>
      </c>
      <c r="I23" s="11"/>
      <c r="J23" s="6">
        <v>3092118</v>
      </c>
      <c r="L23" s="17"/>
      <c r="M23" s="17"/>
      <c r="O23" s="129"/>
      <c r="P23" s="6"/>
      <c r="Q23" s="129"/>
      <c r="R23" s="6"/>
      <c r="S23" s="6"/>
      <c r="T23" s="6"/>
      <c r="U23" s="6"/>
      <c r="X23" s="147"/>
      <c r="Y23" s="147"/>
      <c r="Z23" s="147"/>
      <c r="AA23" s="147"/>
    </row>
    <row r="24" spans="1:27" s="146" customFormat="1" ht="21.5">
      <c r="A24" s="218" t="s">
        <v>24</v>
      </c>
      <c r="B24" s="217" t="s">
        <v>252</v>
      </c>
      <c r="C24" s="218"/>
      <c r="D24" s="12">
        <v>0</v>
      </c>
      <c r="E24" s="10"/>
      <c r="F24" s="12">
        <v>0</v>
      </c>
      <c r="G24" s="6"/>
      <c r="H24" s="6">
        <v>362062</v>
      </c>
      <c r="I24" s="6"/>
      <c r="J24" s="6">
        <v>358062</v>
      </c>
      <c r="L24" s="17"/>
      <c r="M24" s="17"/>
      <c r="O24" s="129"/>
      <c r="P24" s="10"/>
      <c r="Q24" s="129"/>
      <c r="R24" s="6"/>
      <c r="S24" s="6"/>
      <c r="T24" s="6"/>
      <c r="U24" s="6"/>
      <c r="X24" s="147"/>
      <c r="Y24" s="147"/>
      <c r="Z24" s="147"/>
      <c r="AA24" s="147"/>
    </row>
    <row r="25" spans="1:27" s="146" customFormat="1" ht="21.5">
      <c r="A25" s="218" t="s">
        <v>222</v>
      </c>
      <c r="B25" s="217"/>
      <c r="C25" s="218"/>
      <c r="D25" s="12">
        <v>250</v>
      </c>
      <c r="E25" s="10"/>
      <c r="F25" s="12">
        <v>438</v>
      </c>
      <c r="G25" s="6"/>
      <c r="H25" s="6">
        <v>250</v>
      </c>
      <c r="I25" s="6"/>
      <c r="J25" s="6">
        <v>438</v>
      </c>
      <c r="L25" s="17"/>
      <c r="M25" s="17"/>
      <c r="O25" s="6"/>
      <c r="P25" s="6"/>
      <c r="Q25" s="6"/>
      <c r="R25" s="6"/>
      <c r="S25" s="6"/>
      <c r="T25" s="6"/>
      <c r="U25" s="6"/>
      <c r="X25" s="147"/>
      <c r="Y25" s="147"/>
      <c r="Z25" s="147"/>
      <c r="AA25" s="147"/>
    </row>
    <row r="26" spans="1:27" s="146" customFormat="1" ht="21.5">
      <c r="A26" s="218" t="s">
        <v>25</v>
      </c>
      <c r="B26" s="217">
        <v>7</v>
      </c>
      <c r="C26" s="218"/>
      <c r="D26" s="11">
        <v>833279</v>
      </c>
      <c r="E26" s="11"/>
      <c r="F26" s="11">
        <v>833279</v>
      </c>
      <c r="G26" s="6"/>
      <c r="H26" s="6">
        <v>540620</v>
      </c>
      <c r="I26" s="11"/>
      <c r="J26" s="6">
        <v>540620</v>
      </c>
      <c r="L26" s="17"/>
      <c r="M26" s="17"/>
      <c r="O26" s="129"/>
      <c r="P26" s="6"/>
      <c r="Q26" s="6"/>
      <c r="R26" s="6"/>
      <c r="S26" s="6"/>
      <c r="T26" s="6"/>
      <c r="U26" s="6"/>
      <c r="X26" s="147"/>
      <c r="Y26" s="147"/>
      <c r="Z26" s="147"/>
      <c r="AA26" s="147"/>
    </row>
    <row r="27" spans="1:27" s="146" customFormat="1" ht="21.5">
      <c r="A27" s="218" t="s">
        <v>26</v>
      </c>
      <c r="B27" s="217" t="s">
        <v>254</v>
      </c>
      <c r="C27" s="218"/>
      <c r="D27" s="12">
        <v>4265619</v>
      </c>
      <c r="E27" s="11"/>
      <c r="F27" s="11">
        <v>4309348</v>
      </c>
      <c r="G27" s="6"/>
      <c r="H27" s="6">
        <v>1330303</v>
      </c>
      <c r="I27" s="11"/>
      <c r="J27" s="6">
        <v>1345961</v>
      </c>
      <c r="L27" s="17"/>
      <c r="M27" s="17"/>
      <c r="O27" s="6"/>
      <c r="P27" s="6"/>
      <c r="Q27" s="6"/>
      <c r="R27" s="6"/>
      <c r="S27" s="6"/>
      <c r="T27" s="6"/>
      <c r="U27" s="6"/>
      <c r="X27" s="147"/>
      <c r="Y27" s="147"/>
      <c r="Z27" s="147"/>
      <c r="AA27" s="147"/>
    </row>
    <row r="28" spans="1:27" s="146" customFormat="1" ht="21.5">
      <c r="A28" s="218" t="s">
        <v>27</v>
      </c>
      <c r="B28" s="217"/>
      <c r="C28" s="218"/>
      <c r="D28" s="11">
        <v>7707</v>
      </c>
      <c r="E28" s="11"/>
      <c r="F28" s="11">
        <v>6718</v>
      </c>
      <c r="G28" s="6"/>
      <c r="H28" s="6">
        <v>7515</v>
      </c>
      <c r="I28" s="11"/>
      <c r="J28" s="6">
        <v>6535</v>
      </c>
      <c r="L28" s="17"/>
      <c r="M28" s="17"/>
      <c r="O28" s="6"/>
      <c r="P28" s="6"/>
      <c r="Q28" s="6"/>
      <c r="R28" s="6"/>
      <c r="S28" s="6"/>
      <c r="T28" s="6"/>
      <c r="U28" s="6"/>
      <c r="X28" s="147"/>
      <c r="Y28" s="147"/>
      <c r="Z28" s="147"/>
      <c r="AA28" s="147"/>
    </row>
    <row r="29" spans="1:27" s="146" customFormat="1" ht="21.5">
      <c r="A29" s="218" t="s">
        <v>28</v>
      </c>
      <c r="B29" s="217"/>
      <c r="C29" s="218"/>
      <c r="D29" s="11">
        <v>152941</v>
      </c>
      <c r="E29" s="11"/>
      <c r="F29" s="11">
        <v>154527</v>
      </c>
      <c r="G29" s="6"/>
      <c r="H29" s="6">
        <v>5236</v>
      </c>
      <c r="I29" s="11"/>
      <c r="J29" s="6">
        <v>5271</v>
      </c>
      <c r="L29" s="17"/>
      <c r="M29" s="17"/>
      <c r="O29" s="6"/>
      <c r="P29" s="6"/>
      <c r="Q29" s="6"/>
      <c r="R29" s="6"/>
      <c r="S29" s="129"/>
      <c r="T29" s="6"/>
      <c r="U29" s="129"/>
      <c r="X29" s="147"/>
      <c r="Y29" s="147"/>
      <c r="Z29" s="147"/>
      <c r="AA29" s="147"/>
    </row>
    <row r="30" spans="1:27" s="146" customFormat="1" ht="21.5">
      <c r="A30" s="218" t="s">
        <v>259</v>
      </c>
      <c r="B30" s="217">
        <v>6</v>
      </c>
      <c r="C30" s="218"/>
      <c r="D30" s="11">
        <v>810315</v>
      </c>
      <c r="E30" s="11"/>
      <c r="F30" s="11">
        <v>824668</v>
      </c>
      <c r="G30" s="6"/>
      <c r="H30" s="12">
        <v>0</v>
      </c>
      <c r="I30" s="11"/>
      <c r="J30" s="12">
        <v>0</v>
      </c>
      <c r="L30" s="17"/>
      <c r="M30" s="17"/>
      <c r="O30" s="6"/>
      <c r="P30" s="6"/>
      <c r="Q30" s="6"/>
      <c r="R30" s="6"/>
      <c r="S30" s="6"/>
      <c r="T30" s="6"/>
      <c r="U30" s="6"/>
      <c r="X30" s="147"/>
      <c r="Y30" s="147"/>
      <c r="Z30" s="147"/>
      <c r="AA30" s="147"/>
    </row>
    <row r="31" spans="1:27" s="146" customFormat="1" ht="21.5">
      <c r="A31" s="227" t="s">
        <v>29</v>
      </c>
      <c r="B31" s="227"/>
      <c r="C31" s="218"/>
      <c r="D31" s="11">
        <v>53989</v>
      </c>
      <c r="E31" s="11"/>
      <c r="F31" s="11">
        <v>48697</v>
      </c>
      <c r="G31" s="6"/>
      <c r="H31" s="6">
        <v>46531</v>
      </c>
      <c r="I31" s="11"/>
      <c r="J31" s="6">
        <v>41756</v>
      </c>
      <c r="L31" s="17"/>
      <c r="M31" s="17"/>
      <c r="O31" s="6"/>
      <c r="P31" s="6"/>
      <c r="Q31" s="6"/>
      <c r="R31" s="6"/>
      <c r="S31" s="129"/>
      <c r="T31" s="6"/>
      <c r="U31" s="129"/>
      <c r="X31" s="147"/>
      <c r="Y31" s="147"/>
      <c r="Z31" s="147"/>
      <c r="AA31" s="147"/>
    </row>
    <row r="32" spans="1:27" s="146" customFormat="1" ht="21.5">
      <c r="A32" s="228" t="s">
        <v>30</v>
      </c>
      <c r="B32" s="217"/>
      <c r="C32" s="218"/>
      <c r="D32" s="11">
        <v>3413</v>
      </c>
      <c r="E32" s="11"/>
      <c r="F32" s="11">
        <v>4654</v>
      </c>
      <c r="G32" s="6"/>
      <c r="H32" s="12">
        <v>0</v>
      </c>
      <c r="I32" s="11"/>
      <c r="J32" s="12">
        <v>0</v>
      </c>
      <c r="L32" s="17"/>
      <c r="M32" s="17"/>
      <c r="O32" s="6"/>
      <c r="P32" s="10"/>
      <c r="Q32" s="6"/>
      <c r="R32" s="6"/>
      <c r="S32" s="6"/>
      <c r="T32" s="6"/>
      <c r="U32" s="6"/>
      <c r="X32" s="147"/>
      <c r="Y32" s="147"/>
      <c r="Z32" s="147"/>
      <c r="AA32" s="147"/>
    </row>
    <row r="33" spans="1:27" s="146" customFormat="1" ht="21.5">
      <c r="A33" s="218" t="s">
        <v>31</v>
      </c>
      <c r="B33" s="217"/>
      <c r="C33" s="218"/>
      <c r="D33" s="11">
        <v>6868</v>
      </c>
      <c r="E33" s="10"/>
      <c r="F33" s="11">
        <v>6849</v>
      </c>
      <c r="G33" s="6"/>
      <c r="H33" s="6">
        <v>6868</v>
      </c>
      <c r="I33" s="6"/>
      <c r="J33" s="6">
        <v>6849</v>
      </c>
      <c r="L33" s="17"/>
      <c r="M33" s="17"/>
      <c r="O33" s="6"/>
      <c r="P33" s="6"/>
      <c r="Q33" s="6"/>
      <c r="R33" s="6"/>
      <c r="S33" s="6"/>
      <c r="T33" s="6"/>
      <c r="U33" s="6"/>
      <c r="X33" s="147"/>
      <c r="Y33" s="147"/>
      <c r="Z33" s="147"/>
      <c r="AA33" s="147"/>
    </row>
    <row r="34" spans="1:27" s="146" customFormat="1" ht="21.5">
      <c r="A34" s="218" t="s">
        <v>32</v>
      </c>
      <c r="B34" s="217"/>
      <c r="C34" s="218"/>
      <c r="D34" s="11">
        <v>34849</v>
      </c>
      <c r="E34" s="11"/>
      <c r="F34" s="11">
        <v>27265</v>
      </c>
      <c r="G34" s="6"/>
      <c r="H34" s="6">
        <v>4779</v>
      </c>
      <c r="I34" s="11"/>
      <c r="J34" s="6">
        <v>4999</v>
      </c>
      <c r="L34" s="17"/>
      <c r="M34" s="17"/>
      <c r="O34" s="7"/>
      <c r="P34" s="7"/>
      <c r="Q34" s="7"/>
      <c r="R34" s="7"/>
      <c r="S34" s="7"/>
      <c r="T34" s="7"/>
      <c r="U34" s="7"/>
      <c r="X34" s="147"/>
      <c r="Y34" s="147"/>
      <c r="Z34" s="147"/>
      <c r="AA34" s="147"/>
    </row>
    <row r="35" spans="1:27" s="148" customFormat="1" ht="22">
      <c r="A35" s="225" t="s">
        <v>33</v>
      </c>
      <c r="B35" s="226"/>
      <c r="C35" s="225"/>
      <c r="D35" s="37">
        <f>SUM(D21:D34)</f>
        <v>6209216</v>
      </c>
      <c r="E35" s="7"/>
      <c r="F35" s="37">
        <f>SUM(F21:F34)</f>
        <v>6250210</v>
      </c>
      <c r="G35" s="7"/>
      <c r="H35" s="37">
        <f>SUM(H21:H34)</f>
        <v>5411392</v>
      </c>
      <c r="I35" s="7"/>
      <c r="J35" s="37">
        <f>SUM(J21:J34)</f>
        <v>5407709</v>
      </c>
      <c r="L35" s="149"/>
      <c r="M35" s="149"/>
      <c r="O35" s="7"/>
      <c r="P35" s="7"/>
      <c r="Q35" s="7"/>
      <c r="R35" s="7"/>
      <c r="S35" s="7"/>
      <c r="T35" s="7"/>
      <c r="U35" s="7"/>
      <c r="X35" s="147"/>
      <c r="Y35" s="147"/>
      <c r="Z35" s="147"/>
      <c r="AA35" s="147"/>
    </row>
    <row r="36" spans="1:27" s="146" customFormat="1" ht="22" thickBot="1">
      <c r="A36" s="225" t="s">
        <v>34</v>
      </c>
      <c r="B36" s="217"/>
      <c r="C36" s="218"/>
      <c r="D36" s="101">
        <f>SUM(D35,D18)</f>
        <v>7927440</v>
      </c>
      <c r="E36" s="7"/>
      <c r="F36" s="101">
        <f>SUM(F35,F18)</f>
        <v>8070923</v>
      </c>
      <c r="G36" s="7"/>
      <c r="H36" s="101">
        <f>SUM(H35,H18)</f>
        <v>6769737</v>
      </c>
      <c r="I36" s="7"/>
      <c r="J36" s="101">
        <f>SUM(J35,J18)</f>
        <v>6913301</v>
      </c>
      <c r="L36" s="17"/>
      <c r="M36" s="17"/>
      <c r="O36" s="1"/>
      <c r="P36" s="1"/>
      <c r="Q36" s="1"/>
      <c r="R36" s="1"/>
      <c r="S36" s="1"/>
      <c r="T36" s="1"/>
      <c r="U36" s="1"/>
    </row>
    <row r="37" spans="1:27" s="146" customFormat="1" ht="23.5" thickTop="1">
      <c r="A37" s="137"/>
      <c r="B37" s="145"/>
      <c r="C37" s="133"/>
      <c r="D37" s="1"/>
      <c r="E37" s="1"/>
      <c r="F37" s="1"/>
      <c r="G37" s="1"/>
      <c r="H37" s="1"/>
      <c r="I37" s="1"/>
      <c r="J37" s="1"/>
      <c r="L37" s="17"/>
      <c r="M37" s="17"/>
      <c r="O37" s="141"/>
      <c r="P37" s="141"/>
      <c r="Q37" s="141"/>
      <c r="R37" s="141"/>
      <c r="S37" s="141"/>
      <c r="T37" s="141"/>
      <c r="U37" s="141"/>
    </row>
    <row r="38" spans="1:27" s="143" customFormat="1" ht="23">
      <c r="A38" s="138" t="s">
        <v>0</v>
      </c>
      <c r="B38" s="139"/>
      <c r="C38" s="140"/>
      <c r="D38" s="141"/>
      <c r="E38" s="141"/>
      <c r="F38" s="141"/>
      <c r="G38" s="141"/>
      <c r="H38" s="141"/>
      <c r="I38" s="141"/>
      <c r="J38" s="141"/>
      <c r="L38" s="144"/>
      <c r="M38" s="144"/>
      <c r="O38" s="141"/>
      <c r="P38" s="141"/>
      <c r="Q38" s="141"/>
      <c r="R38" s="141"/>
      <c r="S38" s="141"/>
      <c r="T38" s="141"/>
      <c r="U38" s="141"/>
    </row>
    <row r="39" spans="1:27" s="143" customFormat="1" ht="23">
      <c r="A39" s="142" t="s">
        <v>1</v>
      </c>
      <c r="B39" s="139"/>
      <c r="C39" s="140"/>
      <c r="D39" s="141"/>
      <c r="E39" s="141"/>
      <c r="F39" s="141"/>
      <c r="G39" s="141"/>
      <c r="H39" s="141"/>
      <c r="I39" s="141"/>
      <c r="J39" s="141"/>
      <c r="L39" s="144"/>
      <c r="M39" s="144"/>
      <c r="O39" s="258"/>
      <c r="P39" s="258"/>
      <c r="Q39" s="258"/>
      <c r="R39" s="258"/>
      <c r="S39" s="258"/>
      <c r="T39" s="258"/>
      <c r="U39" s="258"/>
    </row>
    <row r="40" spans="1:27" s="146" customFormat="1" ht="21.5">
      <c r="A40" s="133"/>
      <c r="B40" s="217"/>
      <c r="C40" s="218"/>
      <c r="D40" s="258" t="s">
        <v>2</v>
      </c>
      <c r="E40" s="258"/>
      <c r="F40" s="258"/>
      <c r="G40" s="258"/>
      <c r="H40" s="258" t="s">
        <v>3</v>
      </c>
      <c r="I40" s="258"/>
      <c r="J40" s="258"/>
      <c r="L40" s="17"/>
      <c r="M40" s="17"/>
      <c r="O40" s="220"/>
      <c r="P40" s="216"/>
      <c r="Q40" s="216"/>
      <c r="R40" s="221"/>
      <c r="S40" s="220"/>
      <c r="T40" s="216"/>
      <c r="U40" s="216"/>
    </row>
    <row r="41" spans="1:27" s="146" customFormat="1" ht="23">
      <c r="A41" s="142"/>
      <c r="C41" s="218"/>
      <c r="D41" s="220" t="s">
        <v>229</v>
      </c>
      <c r="E41" s="216"/>
      <c r="F41" s="216" t="s">
        <v>4</v>
      </c>
      <c r="G41" s="221"/>
      <c r="H41" s="220" t="s">
        <v>229</v>
      </c>
      <c r="I41" s="216"/>
      <c r="J41" s="216" t="s">
        <v>4</v>
      </c>
      <c r="L41" s="17"/>
      <c r="M41" s="17"/>
      <c r="O41" s="135"/>
      <c r="P41" s="136"/>
      <c r="Q41" s="135"/>
      <c r="R41" s="222"/>
      <c r="S41" s="135"/>
      <c r="T41" s="136"/>
      <c r="U41" s="135"/>
    </row>
    <row r="42" spans="1:27" s="146" customFormat="1" ht="22">
      <c r="A42" s="137" t="s">
        <v>35</v>
      </c>
      <c r="B42" s="217" t="s">
        <v>6</v>
      </c>
      <c r="C42" s="218"/>
      <c r="D42" s="135">
        <v>2569</v>
      </c>
      <c r="E42" s="136"/>
      <c r="F42" s="135">
        <v>2568</v>
      </c>
      <c r="G42" s="222"/>
      <c r="H42" s="135">
        <v>2569</v>
      </c>
      <c r="I42" s="136"/>
      <c r="J42" s="135">
        <v>2568</v>
      </c>
      <c r="L42" s="17"/>
      <c r="M42" s="17"/>
      <c r="O42" s="222"/>
      <c r="P42" s="136"/>
      <c r="Q42" s="222"/>
      <c r="R42" s="222"/>
      <c r="S42" s="222"/>
      <c r="T42" s="136"/>
      <c r="U42" s="222"/>
    </row>
    <row r="43" spans="1:27" s="146" customFormat="1" ht="20.149999999999999" customHeight="1">
      <c r="A43" s="137"/>
      <c r="B43" s="217"/>
      <c r="C43" s="218"/>
      <c r="D43" s="222" t="s">
        <v>7</v>
      </c>
      <c r="E43" s="136"/>
      <c r="F43" s="222"/>
      <c r="G43" s="222"/>
      <c r="H43" s="222" t="s">
        <v>7</v>
      </c>
      <c r="I43" s="136"/>
      <c r="J43" s="222"/>
      <c r="L43" s="17"/>
      <c r="M43" s="17"/>
      <c r="O43" s="257"/>
      <c r="P43" s="257"/>
      <c r="Q43" s="257"/>
      <c r="R43" s="257"/>
      <c r="S43" s="257"/>
      <c r="T43" s="257"/>
      <c r="U43" s="257"/>
    </row>
    <row r="44" spans="1:27" s="146" customFormat="1" ht="20.149999999999999" customHeight="1">
      <c r="A44" s="133"/>
      <c r="B44" s="223"/>
      <c r="C44" s="218"/>
      <c r="D44" s="257" t="s">
        <v>8</v>
      </c>
      <c r="E44" s="257"/>
      <c r="F44" s="257"/>
      <c r="G44" s="257"/>
      <c r="H44" s="257"/>
      <c r="I44" s="257"/>
      <c r="J44" s="257"/>
      <c r="L44" s="17"/>
      <c r="M44" s="17"/>
      <c r="P44" s="3"/>
      <c r="Q44" s="3"/>
      <c r="R44" s="3"/>
      <c r="S44" s="3"/>
      <c r="T44" s="3"/>
      <c r="U44" s="3"/>
    </row>
    <row r="45" spans="1:27" s="146" customFormat="1" ht="20.149999999999999" customHeight="1">
      <c r="A45" s="224" t="s">
        <v>36</v>
      </c>
      <c r="B45" s="217"/>
      <c r="C45" s="218"/>
      <c r="E45" s="3"/>
      <c r="F45" s="3"/>
      <c r="G45" s="3"/>
      <c r="H45" s="3"/>
      <c r="I45" s="3"/>
      <c r="J45" s="3"/>
      <c r="L45" s="17"/>
      <c r="M45" s="17"/>
      <c r="O45" s="6"/>
      <c r="P45" s="6"/>
      <c r="Q45" s="6"/>
      <c r="R45" s="6"/>
      <c r="S45" s="6"/>
      <c r="T45" s="6"/>
      <c r="U45" s="6"/>
      <c r="X45" s="147"/>
      <c r="Y45" s="147"/>
      <c r="Z45" s="147"/>
      <c r="AA45" s="147"/>
    </row>
    <row r="46" spans="1:27" s="146" customFormat="1" ht="20.149999999999999" customHeight="1">
      <c r="A46" s="218" t="s">
        <v>37</v>
      </c>
      <c r="B46" s="217">
        <v>7</v>
      </c>
      <c r="C46" s="218"/>
      <c r="D46" s="6">
        <v>2819971</v>
      </c>
      <c r="E46" s="11"/>
      <c r="F46" s="11">
        <v>2931276</v>
      </c>
      <c r="G46" s="6"/>
      <c r="H46" s="11">
        <v>2650330</v>
      </c>
      <c r="I46" s="11"/>
      <c r="J46" s="11">
        <v>2732641</v>
      </c>
      <c r="L46" s="17"/>
      <c r="M46" s="17"/>
      <c r="O46" s="6"/>
      <c r="P46" s="6"/>
      <c r="Q46" s="6"/>
      <c r="R46" s="6"/>
      <c r="S46" s="6"/>
      <c r="T46" s="6"/>
      <c r="U46" s="6"/>
      <c r="X46" s="147"/>
      <c r="Y46" s="147"/>
      <c r="Z46" s="147"/>
      <c r="AA46" s="147"/>
    </row>
    <row r="47" spans="1:27" s="146" customFormat="1" ht="20.149999999999999" customHeight="1">
      <c r="A47" s="218" t="s">
        <v>38</v>
      </c>
      <c r="B47" s="217">
        <v>2</v>
      </c>
      <c r="C47" s="218"/>
      <c r="D47" s="11">
        <v>204750</v>
      </c>
      <c r="E47" s="11"/>
      <c r="F47" s="11">
        <v>162178</v>
      </c>
      <c r="G47" s="6"/>
      <c r="H47" s="11">
        <v>50565</v>
      </c>
      <c r="I47" s="11"/>
      <c r="J47" s="11">
        <v>52586</v>
      </c>
      <c r="L47" s="17"/>
      <c r="M47" s="17"/>
      <c r="O47" s="6"/>
      <c r="P47" s="6"/>
      <c r="Q47" s="6"/>
      <c r="R47" s="6"/>
      <c r="S47" s="6"/>
      <c r="T47" s="6"/>
      <c r="U47" s="6"/>
      <c r="X47" s="147"/>
      <c r="Y47" s="147"/>
      <c r="Z47" s="147"/>
      <c r="AA47" s="147"/>
    </row>
    <row r="48" spans="1:27" s="146" customFormat="1" ht="20.149999999999999" customHeight="1">
      <c r="A48" s="218" t="s">
        <v>39</v>
      </c>
      <c r="B48" s="217">
        <v>2</v>
      </c>
      <c r="C48" s="218"/>
      <c r="D48" s="11">
        <v>119077</v>
      </c>
      <c r="E48" s="11"/>
      <c r="F48" s="11">
        <v>111007</v>
      </c>
      <c r="G48" s="6"/>
      <c r="H48" s="11">
        <v>34432</v>
      </c>
      <c r="I48" s="11"/>
      <c r="J48" s="11">
        <v>51085</v>
      </c>
      <c r="L48" s="17"/>
      <c r="M48" s="17"/>
      <c r="O48" s="6"/>
      <c r="P48" s="6"/>
      <c r="Q48" s="6"/>
      <c r="R48" s="6"/>
      <c r="S48" s="6"/>
      <c r="T48" s="6"/>
      <c r="U48" s="6"/>
      <c r="X48" s="147"/>
      <c r="Y48" s="147"/>
      <c r="Z48" s="147"/>
      <c r="AA48" s="147"/>
    </row>
    <row r="49" spans="1:27" s="146" customFormat="1" ht="20.149999999999999" customHeight="1">
      <c r="A49" s="227" t="s">
        <v>40</v>
      </c>
      <c r="B49" s="217"/>
      <c r="C49" s="218"/>
      <c r="D49" s="11">
        <v>56368</v>
      </c>
      <c r="E49" s="11"/>
      <c r="F49" s="11">
        <v>81658</v>
      </c>
      <c r="G49" s="6"/>
      <c r="H49" s="11">
        <v>23625</v>
      </c>
      <c r="I49" s="11"/>
      <c r="J49" s="11">
        <v>42571</v>
      </c>
      <c r="L49" s="17"/>
      <c r="M49" s="17"/>
      <c r="O49" s="6"/>
      <c r="P49" s="6"/>
      <c r="Q49" s="6"/>
      <c r="R49" s="6"/>
      <c r="S49" s="6"/>
      <c r="T49" s="6"/>
      <c r="U49" s="6"/>
      <c r="X49" s="147"/>
      <c r="Y49" s="147"/>
      <c r="Z49" s="147"/>
      <c r="AA49" s="147"/>
    </row>
    <row r="50" spans="1:27" s="146" customFormat="1" ht="20.149999999999999" customHeight="1">
      <c r="A50" s="218" t="s">
        <v>41</v>
      </c>
      <c r="B50" s="217" t="s">
        <v>253</v>
      </c>
      <c r="C50" s="218"/>
      <c r="D50" s="11">
        <v>70415</v>
      </c>
      <c r="E50" s="11"/>
      <c r="F50" s="11">
        <v>68166</v>
      </c>
      <c r="G50" s="6"/>
      <c r="H50" s="11">
        <v>70415</v>
      </c>
      <c r="I50" s="11"/>
      <c r="J50" s="11">
        <v>68166</v>
      </c>
      <c r="L50" s="17"/>
      <c r="M50" s="17"/>
      <c r="O50" s="6"/>
      <c r="P50" s="6"/>
      <c r="Q50" s="6"/>
      <c r="R50" s="6"/>
      <c r="S50" s="6"/>
      <c r="T50" s="6"/>
      <c r="U50" s="6"/>
      <c r="X50" s="147"/>
      <c r="Y50" s="147"/>
      <c r="Z50" s="147"/>
      <c r="AA50" s="147"/>
    </row>
    <row r="51" spans="1:27" s="146" customFormat="1" ht="20.149999999999999" customHeight="1">
      <c r="A51" s="218" t="s">
        <v>42</v>
      </c>
      <c r="B51" s="217"/>
      <c r="C51" s="218"/>
      <c r="D51" s="11">
        <v>39548</v>
      </c>
      <c r="E51" s="11"/>
      <c r="F51" s="11">
        <v>39341</v>
      </c>
      <c r="G51" s="6"/>
      <c r="H51" s="11">
        <v>24616</v>
      </c>
      <c r="I51" s="11"/>
      <c r="J51" s="11">
        <v>24770</v>
      </c>
      <c r="L51" s="17"/>
      <c r="M51" s="17"/>
      <c r="O51" s="129"/>
      <c r="P51" s="6"/>
      <c r="Q51" s="129"/>
      <c r="R51" s="6"/>
      <c r="S51" s="6"/>
      <c r="T51" s="6"/>
      <c r="U51" s="6"/>
      <c r="X51" s="147"/>
      <c r="Y51" s="147"/>
      <c r="Z51" s="147"/>
      <c r="AA51" s="147"/>
    </row>
    <row r="52" spans="1:27" s="146" customFormat="1" ht="20.149999999999999" customHeight="1">
      <c r="A52" s="218" t="s">
        <v>43</v>
      </c>
      <c r="B52" s="217">
        <v>2</v>
      </c>
      <c r="C52" s="218"/>
      <c r="D52" s="12">
        <v>0</v>
      </c>
      <c r="E52" s="11"/>
      <c r="F52" s="12">
        <v>0</v>
      </c>
      <c r="G52" s="6"/>
      <c r="H52" s="11">
        <v>47000</v>
      </c>
      <c r="I52" s="11"/>
      <c r="J52" s="11">
        <v>47000</v>
      </c>
      <c r="L52" s="17"/>
      <c r="M52" s="17"/>
      <c r="O52" s="129"/>
      <c r="P52" s="6"/>
      <c r="Q52" s="129"/>
      <c r="R52" s="6"/>
      <c r="S52" s="6"/>
      <c r="T52" s="6"/>
      <c r="U52" s="6"/>
      <c r="X52" s="147"/>
      <c r="Y52" s="147"/>
      <c r="Z52" s="147"/>
      <c r="AA52" s="147"/>
    </row>
    <row r="53" spans="1:27" s="146" customFormat="1" ht="20.149999999999999" hidden="1" customHeight="1">
      <c r="A53" s="218" t="s">
        <v>44</v>
      </c>
      <c r="B53" s="217"/>
      <c r="C53" s="218"/>
      <c r="D53" s="12">
        <v>0</v>
      </c>
      <c r="E53" s="11"/>
      <c r="F53" s="12">
        <v>0</v>
      </c>
      <c r="G53" s="6"/>
      <c r="H53" s="11">
        <v>0</v>
      </c>
      <c r="I53" s="11"/>
      <c r="J53" s="11">
        <v>0</v>
      </c>
      <c r="L53" s="17"/>
      <c r="M53" s="17"/>
      <c r="O53" s="6"/>
      <c r="P53" s="6"/>
      <c r="Q53" s="6"/>
      <c r="R53" s="6"/>
      <c r="S53" s="6"/>
      <c r="T53" s="6"/>
      <c r="U53" s="129"/>
      <c r="X53" s="147"/>
      <c r="Y53" s="147"/>
      <c r="Z53" s="147"/>
      <c r="AA53" s="147"/>
    </row>
    <row r="54" spans="1:27" s="146" customFormat="1" ht="20.149999999999999" customHeight="1">
      <c r="A54" s="227" t="s">
        <v>45</v>
      </c>
      <c r="B54" s="217">
        <v>10</v>
      </c>
      <c r="C54" s="218"/>
      <c r="D54" s="11">
        <v>15929</v>
      </c>
      <c r="E54" s="11"/>
      <c r="F54" s="11">
        <v>307</v>
      </c>
      <c r="G54" s="6"/>
      <c r="H54" s="11">
        <v>4614</v>
      </c>
      <c r="I54" s="11"/>
      <c r="J54" s="12">
        <v>223</v>
      </c>
      <c r="L54" s="17"/>
      <c r="M54" s="17"/>
      <c r="O54" s="6"/>
      <c r="P54" s="6"/>
      <c r="Q54" s="6"/>
      <c r="R54" s="6"/>
      <c r="S54" s="6"/>
      <c r="T54" s="6"/>
      <c r="U54" s="6"/>
      <c r="X54" s="147"/>
      <c r="Y54" s="147"/>
      <c r="Z54" s="147"/>
      <c r="AA54" s="147"/>
    </row>
    <row r="55" spans="1:27" s="146" customFormat="1" ht="20.149999999999999" customHeight="1">
      <c r="A55" s="218" t="s">
        <v>46</v>
      </c>
      <c r="B55" s="217"/>
      <c r="C55" s="218"/>
      <c r="D55" s="11">
        <v>4671</v>
      </c>
      <c r="E55" s="11"/>
      <c r="F55" s="11">
        <v>4721</v>
      </c>
      <c r="G55" s="6"/>
      <c r="H55" s="11">
        <v>1349</v>
      </c>
      <c r="I55" s="11"/>
      <c r="J55" s="11">
        <v>1820</v>
      </c>
      <c r="L55" s="17"/>
      <c r="M55" s="17"/>
      <c r="O55" s="7"/>
      <c r="P55" s="7"/>
      <c r="Q55" s="7"/>
      <c r="R55" s="7"/>
      <c r="S55" s="7"/>
      <c r="T55" s="7"/>
      <c r="U55" s="7"/>
      <c r="X55" s="147"/>
      <c r="Y55" s="147"/>
      <c r="Z55" s="147"/>
      <c r="AA55" s="147"/>
    </row>
    <row r="56" spans="1:27" s="146" customFormat="1" ht="20.149999999999999" customHeight="1">
      <c r="A56" s="225" t="s">
        <v>47</v>
      </c>
      <c r="B56" s="226"/>
      <c r="C56" s="225"/>
      <c r="D56" s="37">
        <f>SUM(D46:D55)</f>
        <v>3330729</v>
      </c>
      <c r="E56" s="7"/>
      <c r="F56" s="37">
        <f>SUM(F46:F55)</f>
        <v>3398654</v>
      </c>
      <c r="G56" s="7"/>
      <c r="H56" s="37">
        <f>SUM(H46:H55)</f>
        <v>2906946</v>
      </c>
      <c r="I56" s="7"/>
      <c r="J56" s="37">
        <f>SUM(J46:J55)</f>
        <v>3020862</v>
      </c>
      <c r="L56" s="17"/>
      <c r="M56" s="17"/>
      <c r="O56" s="6"/>
      <c r="P56" s="6"/>
      <c r="Q56" s="6"/>
      <c r="R56" s="6"/>
      <c r="S56" s="6"/>
      <c r="T56" s="6"/>
      <c r="U56" s="6"/>
    </row>
    <row r="57" spans="1:27" s="148" customFormat="1" ht="11.15" customHeight="1">
      <c r="A57" s="218"/>
      <c r="B57" s="217"/>
      <c r="C57" s="218"/>
      <c r="D57" s="6"/>
      <c r="E57" s="6"/>
      <c r="F57" s="6"/>
      <c r="G57" s="6"/>
      <c r="H57" s="6"/>
      <c r="I57" s="6"/>
      <c r="J57" s="6"/>
      <c r="L57" s="149"/>
      <c r="M57" s="149"/>
      <c r="O57" s="6"/>
      <c r="P57" s="6"/>
      <c r="Q57" s="6"/>
      <c r="R57" s="6"/>
      <c r="S57" s="6"/>
      <c r="T57" s="6"/>
      <c r="U57" s="6"/>
    </row>
    <row r="58" spans="1:27" s="146" customFormat="1" ht="20.149999999999999" customHeight="1">
      <c r="A58" s="224" t="s">
        <v>48</v>
      </c>
      <c r="B58" s="217"/>
      <c r="C58" s="218"/>
      <c r="D58" s="6"/>
      <c r="E58" s="6"/>
      <c r="F58" s="6"/>
      <c r="G58" s="6"/>
      <c r="H58" s="6"/>
      <c r="I58" s="6"/>
      <c r="J58" s="6"/>
      <c r="L58" s="17"/>
      <c r="M58" s="17"/>
      <c r="O58" s="6"/>
      <c r="P58" s="6"/>
      <c r="Q58" s="6"/>
      <c r="R58" s="6"/>
      <c r="S58" s="6"/>
      <c r="T58" s="6"/>
      <c r="U58" s="6"/>
      <c r="X58" s="147"/>
      <c r="Y58" s="147"/>
      <c r="Z58" s="147"/>
      <c r="AA58" s="147"/>
    </row>
    <row r="59" spans="1:27" s="146" customFormat="1" ht="20.149999999999999" customHeight="1">
      <c r="A59" s="227" t="s">
        <v>49</v>
      </c>
      <c r="B59" s="217" t="s">
        <v>253</v>
      </c>
      <c r="C59" s="218"/>
      <c r="D59" s="11">
        <v>494215</v>
      </c>
      <c r="E59" s="11"/>
      <c r="F59" s="11">
        <v>521464</v>
      </c>
      <c r="G59" s="6"/>
      <c r="H59" s="11">
        <v>494215</v>
      </c>
      <c r="I59" s="11"/>
      <c r="J59" s="11">
        <v>521464</v>
      </c>
      <c r="L59" s="17"/>
      <c r="M59" s="17"/>
      <c r="O59" s="6"/>
      <c r="P59" s="6"/>
      <c r="Q59" s="6"/>
      <c r="R59" s="6"/>
      <c r="S59" s="6"/>
      <c r="T59" s="6"/>
      <c r="U59" s="6"/>
      <c r="X59" s="147"/>
      <c r="Y59" s="147"/>
      <c r="Z59" s="147"/>
      <c r="AA59" s="147"/>
    </row>
    <row r="60" spans="1:27" s="146" customFormat="1" ht="20.149999999999999" customHeight="1">
      <c r="A60" s="227" t="s">
        <v>50</v>
      </c>
      <c r="B60" s="217"/>
      <c r="C60" s="218"/>
      <c r="D60" s="11">
        <v>38335</v>
      </c>
      <c r="E60" s="11"/>
      <c r="F60" s="11">
        <v>48696</v>
      </c>
      <c r="G60" s="6"/>
      <c r="H60" s="11">
        <v>46610</v>
      </c>
      <c r="I60" s="11"/>
      <c r="J60" s="11">
        <v>52439</v>
      </c>
      <c r="L60" s="17"/>
      <c r="M60" s="17"/>
      <c r="O60" s="6"/>
      <c r="P60" s="6"/>
      <c r="Q60" s="6"/>
      <c r="R60" s="6"/>
      <c r="S60" s="6"/>
      <c r="T60" s="6"/>
      <c r="U60" s="6"/>
      <c r="X60" s="147"/>
      <c r="Y60" s="147"/>
      <c r="Z60" s="147"/>
      <c r="AA60" s="147"/>
    </row>
    <row r="61" spans="1:27" s="146" customFormat="1" ht="20.149999999999999" customHeight="1">
      <c r="A61" s="227" t="s">
        <v>196</v>
      </c>
      <c r="B61" s="217" t="s">
        <v>255</v>
      </c>
      <c r="C61" s="218"/>
      <c r="D61" s="11">
        <v>98807</v>
      </c>
      <c r="E61" s="11"/>
      <c r="F61" s="11">
        <v>98243</v>
      </c>
      <c r="G61" s="6"/>
      <c r="H61" s="11">
        <v>98807</v>
      </c>
      <c r="I61" s="11"/>
      <c r="J61" s="11">
        <v>98243</v>
      </c>
      <c r="L61" s="17"/>
      <c r="M61" s="17"/>
      <c r="O61" s="6"/>
      <c r="P61" s="6"/>
      <c r="Q61" s="6"/>
      <c r="R61" s="6"/>
      <c r="S61" s="6"/>
      <c r="T61" s="6"/>
      <c r="U61" s="6"/>
      <c r="X61" s="147"/>
      <c r="Y61" s="147"/>
      <c r="Z61" s="147"/>
      <c r="AA61" s="147"/>
    </row>
    <row r="62" spans="1:27" s="146" customFormat="1" ht="20.149999999999999" customHeight="1">
      <c r="A62" s="227" t="s">
        <v>51</v>
      </c>
      <c r="B62" s="217"/>
      <c r="C62" s="218"/>
      <c r="D62" s="11">
        <v>513736</v>
      </c>
      <c r="E62" s="11"/>
      <c r="F62" s="11">
        <v>511463</v>
      </c>
      <c r="G62" s="6"/>
      <c r="H62" s="11">
        <v>146602</v>
      </c>
      <c r="I62" s="11"/>
      <c r="J62" s="11">
        <v>146318</v>
      </c>
      <c r="L62" s="17"/>
      <c r="M62" s="17"/>
      <c r="O62" s="6"/>
      <c r="P62" s="6"/>
      <c r="Q62" s="6"/>
      <c r="R62" s="6"/>
      <c r="S62" s="6"/>
      <c r="T62" s="6"/>
      <c r="U62" s="6"/>
      <c r="X62" s="147"/>
      <c r="Y62" s="147"/>
      <c r="Z62" s="147"/>
      <c r="AA62" s="147"/>
    </row>
    <row r="63" spans="1:27" s="146" customFormat="1" ht="20.149999999999999" customHeight="1">
      <c r="A63" s="227" t="s">
        <v>52</v>
      </c>
      <c r="B63" s="217"/>
      <c r="C63" s="218"/>
      <c r="D63" s="11">
        <v>111310</v>
      </c>
      <c r="E63" s="11"/>
      <c r="F63" s="11">
        <v>109260</v>
      </c>
      <c r="G63" s="6"/>
      <c r="H63" s="11">
        <v>65397</v>
      </c>
      <c r="I63" s="11"/>
      <c r="J63" s="11">
        <v>64307</v>
      </c>
      <c r="L63" s="17"/>
      <c r="M63" s="17"/>
      <c r="O63" s="6"/>
      <c r="P63" s="6"/>
      <c r="Q63" s="6"/>
      <c r="R63" s="6"/>
      <c r="S63" s="6"/>
      <c r="T63" s="6"/>
      <c r="U63" s="129"/>
      <c r="X63" s="147"/>
      <c r="Y63" s="147"/>
      <c r="Z63" s="147"/>
      <c r="AA63" s="147"/>
    </row>
    <row r="64" spans="1:27" s="146" customFormat="1" ht="20.149999999999999" customHeight="1">
      <c r="A64" s="227" t="s">
        <v>53</v>
      </c>
      <c r="B64" s="217"/>
      <c r="C64" s="218"/>
      <c r="D64" s="11">
        <v>3795</v>
      </c>
      <c r="E64" s="11"/>
      <c r="F64" s="11">
        <v>3795</v>
      </c>
      <c r="G64" s="6"/>
      <c r="H64" s="11">
        <v>0</v>
      </c>
      <c r="I64" s="11"/>
      <c r="J64" s="12">
        <v>0</v>
      </c>
      <c r="L64" s="17"/>
      <c r="M64" s="17"/>
      <c r="O64" s="7"/>
      <c r="P64" s="7"/>
      <c r="Q64" s="7"/>
      <c r="R64" s="7"/>
      <c r="S64" s="7"/>
      <c r="T64" s="7"/>
      <c r="U64" s="7"/>
      <c r="X64" s="147"/>
      <c r="Y64" s="147"/>
      <c r="Z64" s="147"/>
      <c r="AA64" s="147"/>
    </row>
    <row r="65" spans="1:27" s="146" customFormat="1" ht="20.149999999999999" customHeight="1">
      <c r="A65" s="225" t="s">
        <v>54</v>
      </c>
      <c r="B65" s="226"/>
      <c r="C65" s="225"/>
      <c r="D65" s="37">
        <f>SUM(D59:D64)</f>
        <v>1260198</v>
      </c>
      <c r="E65" s="7"/>
      <c r="F65" s="37">
        <f>SUM(F59:F64)</f>
        <v>1292921</v>
      </c>
      <c r="G65" s="7"/>
      <c r="H65" s="37">
        <f>SUM(H59:H64)</f>
        <v>851631</v>
      </c>
      <c r="I65" s="7"/>
      <c r="J65" s="37">
        <f>SUM(J59:J64)</f>
        <v>882771</v>
      </c>
      <c r="L65" s="17"/>
      <c r="M65" s="17"/>
      <c r="O65" s="6"/>
      <c r="P65" s="6"/>
      <c r="Q65" s="6"/>
      <c r="R65" s="6"/>
      <c r="S65" s="6"/>
      <c r="T65" s="6"/>
      <c r="U65" s="6"/>
      <c r="X65" s="147"/>
      <c r="Y65" s="147"/>
      <c r="Z65" s="147"/>
      <c r="AA65" s="147"/>
    </row>
    <row r="66" spans="1:27" s="148" customFormat="1" ht="11.15" customHeight="1">
      <c r="A66" s="218"/>
      <c r="B66" s="217"/>
      <c r="C66" s="218"/>
      <c r="D66" s="6"/>
      <c r="E66" s="6"/>
      <c r="F66" s="6"/>
      <c r="G66" s="6"/>
      <c r="H66" s="6"/>
      <c r="I66" s="6"/>
      <c r="J66" s="6"/>
      <c r="L66" s="149"/>
      <c r="M66" s="149"/>
      <c r="O66" s="7"/>
      <c r="P66" s="7"/>
      <c r="Q66" s="7"/>
      <c r="R66" s="7"/>
      <c r="S66" s="7"/>
      <c r="T66" s="7"/>
      <c r="U66" s="7"/>
      <c r="X66" s="147"/>
      <c r="Y66" s="147"/>
      <c r="Z66" s="147"/>
      <c r="AA66" s="147"/>
    </row>
    <row r="67" spans="1:27" s="146" customFormat="1" ht="20.149999999999999" customHeight="1">
      <c r="A67" s="225" t="s">
        <v>55</v>
      </c>
      <c r="B67" s="217"/>
      <c r="C67" s="218"/>
      <c r="D67" s="99">
        <f>SUM(D65,D56)</f>
        <v>4590927</v>
      </c>
      <c r="E67" s="7"/>
      <c r="F67" s="99">
        <f>SUM(F65,F56)</f>
        <v>4691575</v>
      </c>
      <c r="G67" s="7"/>
      <c r="H67" s="99">
        <f>SUM(H65,H56)</f>
        <v>3758577</v>
      </c>
      <c r="I67" s="7"/>
      <c r="J67" s="99">
        <f>SUM(J65,J56)</f>
        <v>3903633</v>
      </c>
      <c r="L67" s="17"/>
      <c r="M67" s="17"/>
      <c r="O67" s="6"/>
      <c r="P67" s="6"/>
      <c r="Q67" s="6"/>
      <c r="R67" s="6"/>
      <c r="S67" s="6"/>
      <c r="T67" s="6"/>
      <c r="U67" s="6"/>
    </row>
    <row r="68" spans="1:27" s="146" customFormat="1" ht="11.15" customHeight="1">
      <c r="A68" s="218"/>
      <c r="B68" s="217"/>
      <c r="C68" s="218"/>
      <c r="D68" s="6"/>
      <c r="E68" s="6"/>
      <c r="F68" s="6"/>
      <c r="G68" s="6"/>
      <c r="H68" s="6"/>
      <c r="I68" s="6"/>
      <c r="J68" s="6"/>
      <c r="L68" s="17"/>
      <c r="M68" s="17"/>
      <c r="O68" s="6"/>
      <c r="P68" s="6"/>
      <c r="Q68" s="6"/>
      <c r="R68" s="6"/>
      <c r="S68" s="6"/>
      <c r="T68" s="6"/>
      <c r="U68" s="6"/>
    </row>
    <row r="69" spans="1:27" s="146" customFormat="1" ht="20.149999999999999" customHeight="1">
      <c r="A69" s="224" t="s">
        <v>56</v>
      </c>
      <c r="B69" s="217"/>
      <c r="C69" s="218"/>
      <c r="D69" s="6"/>
      <c r="E69" s="6"/>
      <c r="F69" s="6"/>
      <c r="G69" s="6"/>
      <c r="H69" s="6"/>
      <c r="I69" s="6"/>
      <c r="J69" s="6"/>
      <c r="L69" s="17"/>
      <c r="M69" s="17"/>
      <c r="O69" s="6"/>
      <c r="P69" s="6"/>
      <c r="Q69" s="6"/>
      <c r="R69" s="6"/>
      <c r="S69" s="6"/>
      <c r="T69" s="6"/>
      <c r="U69" s="6"/>
    </row>
    <row r="70" spans="1:27" s="146" customFormat="1" ht="20.149999999999999" customHeight="1">
      <c r="A70" s="218" t="s">
        <v>57</v>
      </c>
      <c r="B70" s="229"/>
      <c r="C70" s="218"/>
      <c r="D70" s="6"/>
      <c r="E70" s="6"/>
      <c r="F70" s="6"/>
      <c r="G70" s="6"/>
      <c r="H70" s="6"/>
      <c r="I70" s="6"/>
      <c r="J70" s="6"/>
      <c r="L70" s="17"/>
      <c r="M70" s="17"/>
      <c r="O70" s="6"/>
      <c r="P70" s="6"/>
      <c r="Q70" s="6"/>
      <c r="R70" s="6"/>
      <c r="S70" s="6"/>
      <c r="T70" s="6"/>
      <c r="U70" s="6"/>
    </row>
    <row r="71" spans="1:27" s="146" customFormat="1" ht="20.149999999999999" customHeight="1">
      <c r="A71" s="218" t="s">
        <v>58</v>
      </c>
      <c r="B71" s="229"/>
      <c r="C71" s="218"/>
      <c r="D71" s="6"/>
      <c r="E71" s="6"/>
      <c r="F71" s="6"/>
      <c r="G71" s="6"/>
      <c r="H71" s="6"/>
      <c r="I71" s="6"/>
      <c r="J71" s="6"/>
      <c r="L71" s="17"/>
      <c r="M71" s="17"/>
      <c r="O71" s="6"/>
      <c r="P71" s="6"/>
      <c r="Q71" s="6"/>
      <c r="R71" s="6"/>
      <c r="S71" s="6"/>
      <c r="T71" s="6"/>
      <c r="U71" s="6"/>
    </row>
    <row r="72" spans="1:27" s="146" customFormat="1" ht="20.149999999999999" customHeight="1" thickBot="1">
      <c r="A72" s="230" t="s">
        <v>246</v>
      </c>
      <c r="B72" s="231"/>
      <c r="C72" s="218"/>
      <c r="D72" s="88">
        <v>1220276</v>
      </c>
      <c r="E72" s="89"/>
      <c r="F72" s="88">
        <v>1220276</v>
      </c>
      <c r="G72" s="89"/>
      <c r="H72" s="88">
        <v>1220276</v>
      </c>
      <c r="I72" s="89"/>
      <c r="J72" s="88">
        <v>1220276</v>
      </c>
      <c r="L72" s="17"/>
      <c r="M72" s="17"/>
      <c r="O72" s="89"/>
      <c r="P72" s="89"/>
      <c r="Q72" s="89"/>
      <c r="R72" s="89"/>
      <c r="S72" s="89"/>
      <c r="T72" s="89"/>
      <c r="U72" s="89"/>
      <c r="X72" s="147"/>
      <c r="Y72" s="147"/>
      <c r="Z72" s="147"/>
      <c r="AA72" s="147"/>
    </row>
    <row r="73" spans="1:27" s="146" customFormat="1" ht="20.149999999999999" customHeight="1" thickTop="1">
      <c r="A73" s="218" t="s">
        <v>59</v>
      </c>
      <c r="B73" s="231"/>
      <c r="C73" s="218"/>
      <c r="D73" s="89"/>
      <c r="E73" s="89"/>
      <c r="F73" s="89"/>
      <c r="G73" s="89"/>
      <c r="H73" s="89"/>
      <c r="I73" s="89"/>
      <c r="J73" s="89"/>
      <c r="L73" s="17"/>
      <c r="M73" s="17"/>
      <c r="O73" s="89"/>
      <c r="P73" s="89"/>
      <c r="Q73" s="89"/>
      <c r="R73" s="89"/>
      <c r="S73" s="89"/>
      <c r="T73" s="89"/>
      <c r="U73" s="89"/>
      <c r="X73" s="147"/>
      <c r="Y73" s="147"/>
      <c r="Z73" s="147"/>
      <c r="AA73" s="147"/>
    </row>
    <row r="74" spans="1:27" s="146" customFormat="1" ht="20.25" customHeight="1">
      <c r="A74" s="230" t="s">
        <v>245</v>
      </c>
      <c r="B74" s="217"/>
      <c r="C74" s="218"/>
      <c r="D74" s="6">
        <f>'SCE(Conso) (6-7)(2)'!D27</f>
        <v>817776</v>
      </c>
      <c r="E74" s="147"/>
      <c r="F74" s="6">
        <v>817776</v>
      </c>
      <c r="G74" s="6"/>
      <c r="H74" s="6">
        <f>'SCE (8-9)(2)'!D19</f>
        <v>817776</v>
      </c>
      <c r="I74" s="8"/>
      <c r="J74" s="6">
        <v>817776</v>
      </c>
      <c r="L74" s="17"/>
      <c r="M74" s="17"/>
      <c r="O74" s="6"/>
      <c r="P74" s="6"/>
      <c r="Q74" s="6"/>
      <c r="R74" s="6"/>
      <c r="S74" s="6"/>
      <c r="T74" s="6"/>
      <c r="U74" s="6"/>
      <c r="X74" s="147"/>
      <c r="Y74" s="147"/>
      <c r="Z74" s="147"/>
      <c r="AA74" s="147"/>
    </row>
    <row r="75" spans="1:27" s="146" customFormat="1" ht="20.149999999999999" customHeight="1">
      <c r="A75" s="218" t="s">
        <v>199</v>
      </c>
      <c r="B75" s="217"/>
      <c r="C75" s="218"/>
      <c r="D75" s="6">
        <f>'SCE(Conso) (6-7)(2)'!F27</f>
        <v>504943</v>
      </c>
      <c r="E75" s="11"/>
      <c r="F75" s="6">
        <v>504943</v>
      </c>
      <c r="G75" s="6"/>
      <c r="H75" s="11">
        <f>'SCE (8-9)(2)'!F19</f>
        <v>504943</v>
      </c>
      <c r="I75" s="11"/>
      <c r="J75" s="11">
        <v>504943</v>
      </c>
      <c r="L75" s="17"/>
      <c r="M75" s="17"/>
      <c r="O75" s="6"/>
      <c r="P75" s="147"/>
      <c r="Q75" s="6"/>
      <c r="R75" s="6"/>
      <c r="S75" s="6"/>
      <c r="T75" s="8"/>
      <c r="U75" s="6"/>
      <c r="X75" s="147"/>
      <c r="Y75" s="147"/>
      <c r="Z75" s="147"/>
      <c r="AA75" s="147"/>
    </row>
    <row r="76" spans="1:27" s="146" customFormat="1" ht="20.149999999999999" customHeight="1">
      <c r="A76" s="218" t="s">
        <v>60</v>
      </c>
      <c r="B76" s="217"/>
      <c r="C76" s="218"/>
      <c r="D76" s="6">
        <f>'SCE(Conso) (6-7)(2)'!H27</f>
        <v>17395</v>
      </c>
      <c r="E76" s="11"/>
      <c r="F76" s="6">
        <v>17395</v>
      </c>
      <c r="G76" s="6"/>
      <c r="H76" s="12">
        <v>0</v>
      </c>
      <c r="I76" s="11"/>
      <c r="J76" s="12">
        <v>0</v>
      </c>
      <c r="L76" s="17"/>
      <c r="M76" s="17"/>
      <c r="O76" s="6"/>
      <c r="P76" s="6"/>
      <c r="Q76" s="6"/>
      <c r="R76" s="6"/>
      <c r="S76" s="6"/>
      <c r="T76" s="6"/>
      <c r="U76" s="6"/>
      <c r="X76" s="147"/>
      <c r="Y76" s="147"/>
      <c r="Z76" s="147"/>
      <c r="AA76" s="147"/>
    </row>
    <row r="77" spans="1:27" s="146" customFormat="1" ht="20.149999999999999" customHeight="1">
      <c r="A77" s="218" t="s">
        <v>61</v>
      </c>
      <c r="B77" s="217"/>
      <c r="C77" s="218"/>
      <c r="D77" s="6">
        <f>'SCE(Conso) (6-7)(2)'!J27</f>
        <v>147432</v>
      </c>
      <c r="E77" s="11"/>
      <c r="F77" s="6">
        <v>147432</v>
      </c>
      <c r="G77" s="6"/>
      <c r="H77" s="12">
        <v>0</v>
      </c>
      <c r="I77" s="11"/>
      <c r="J77" s="12">
        <v>0</v>
      </c>
      <c r="L77" s="17"/>
      <c r="M77" s="17"/>
      <c r="O77" s="6"/>
      <c r="P77" s="6"/>
      <c r="Q77" s="6"/>
      <c r="R77" s="6"/>
      <c r="S77" s="129"/>
      <c r="T77" s="6"/>
      <c r="U77" s="129"/>
      <c r="X77" s="147"/>
      <c r="Y77" s="147"/>
      <c r="Z77" s="147"/>
      <c r="AA77" s="147"/>
    </row>
    <row r="78" spans="1:27" s="146" customFormat="1" ht="20.149999999999999" customHeight="1">
      <c r="A78" s="218" t="s">
        <v>226</v>
      </c>
      <c r="B78" s="217">
        <v>8</v>
      </c>
      <c r="C78" s="218"/>
      <c r="D78" s="6">
        <f>'SCE(Conso) (6-7)(2)'!L27</f>
        <v>4545</v>
      </c>
      <c r="E78" s="11"/>
      <c r="F78" s="6">
        <v>4545</v>
      </c>
      <c r="G78" s="6"/>
      <c r="H78" s="12">
        <f>'SCE (8-9)(2)'!H19</f>
        <v>4545</v>
      </c>
      <c r="I78" s="11"/>
      <c r="J78" s="12">
        <v>4545</v>
      </c>
      <c r="L78" s="17"/>
      <c r="M78" s="17"/>
      <c r="O78" s="6"/>
      <c r="P78" s="6"/>
      <c r="Q78" s="6"/>
      <c r="R78" s="6"/>
      <c r="S78" s="129"/>
      <c r="T78" s="6"/>
      <c r="U78" s="129"/>
      <c r="X78" s="147"/>
      <c r="Y78" s="147"/>
      <c r="Z78" s="147"/>
      <c r="AA78" s="147"/>
    </row>
    <row r="79" spans="1:27" s="146" customFormat="1" ht="20.149999999999999" customHeight="1">
      <c r="A79" s="218" t="s">
        <v>62</v>
      </c>
      <c r="B79" s="217"/>
      <c r="C79" s="218"/>
      <c r="D79" s="11"/>
      <c r="E79" s="11"/>
      <c r="F79" s="11"/>
      <c r="G79" s="6"/>
      <c r="H79" s="11"/>
      <c r="I79" s="11"/>
      <c r="J79" s="11"/>
      <c r="L79" s="17"/>
      <c r="M79" s="17"/>
      <c r="O79" s="6"/>
      <c r="P79" s="6"/>
      <c r="Q79" s="6"/>
      <c r="R79" s="6"/>
      <c r="S79" s="129"/>
      <c r="T79" s="6"/>
      <c r="U79" s="129"/>
      <c r="X79" s="147"/>
      <c r="Y79" s="147"/>
      <c r="Z79" s="147"/>
      <c r="AA79" s="147"/>
    </row>
    <row r="80" spans="1:27" s="146" customFormat="1" ht="20.149999999999999" customHeight="1">
      <c r="A80" s="218" t="s">
        <v>63</v>
      </c>
      <c r="B80" s="217"/>
      <c r="C80" s="218"/>
      <c r="D80" s="11"/>
      <c r="E80" s="11"/>
      <c r="F80" s="11"/>
      <c r="G80" s="6"/>
      <c r="H80" s="11"/>
      <c r="I80" s="11"/>
      <c r="J80" s="11"/>
      <c r="L80" s="17"/>
      <c r="M80" s="17"/>
      <c r="O80" s="6"/>
      <c r="P80" s="6"/>
      <c r="Q80" s="6"/>
      <c r="R80" s="6"/>
      <c r="S80" s="6"/>
      <c r="T80" s="6"/>
      <c r="U80" s="6"/>
      <c r="X80" s="147"/>
      <c r="Y80" s="147"/>
      <c r="Z80" s="147"/>
      <c r="AA80" s="147"/>
    </row>
    <row r="81" spans="1:27" s="146" customFormat="1" ht="20.149999999999999" customHeight="1">
      <c r="A81" s="218" t="s">
        <v>64</v>
      </c>
      <c r="B81" s="217"/>
      <c r="C81" s="218"/>
      <c r="D81" s="6">
        <f>'SCE(Conso) (6-7)(2)'!N27</f>
        <v>173759</v>
      </c>
      <c r="E81" s="11"/>
      <c r="F81" s="6">
        <v>173759</v>
      </c>
      <c r="G81" s="6"/>
      <c r="H81" s="11">
        <f>'SCE (8-9)(2)'!J19</f>
        <v>105522</v>
      </c>
      <c r="I81" s="11"/>
      <c r="J81" s="11">
        <v>105522</v>
      </c>
      <c r="L81" s="17"/>
      <c r="M81" s="17"/>
      <c r="O81" s="6"/>
      <c r="P81" s="6"/>
      <c r="Q81" s="6"/>
      <c r="R81" s="6"/>
      <c r="S81" s="6"/>
      <c r="T81" s="6"/>
      <c r="U81" s="6"/>
      <c r="X81" s="147"/>
      <c r="Y81" s="147"/>
      <c r="Z81" s="147"/>
      <c r="AA81" s="147"/>
    </row>
    <row r="82" spans="1:27" s="146" customFormat="1" ht="20.149999999999999" customHeight="1">
      <c r="A82" s="218" t="s">
        <v>65</v>
      </c>
      <c r="B82" s="217"/>
      <c r="C82" s="218"/>
      <c r="D82" s="6">
        <f>'SCE(Conso) (6-7)(2)'!P27</f>
        <v>-434460</v>
      </c>
      <c r="E82" s="11"/>
      <c r="F82" s="6">
        <v>-399664</v>
      </c>
      <c r="G82" s="6"/>
      <c r="H82" s="11">
        <f>'SCE (8-9)(2)'!L19</f>
        <v>932686</v>
      </c>
      <c r="I82" s="11"/>
      <c r="J82" s="11">
        <v>923380</v>
      </c>
      <c r="L82" s="17"/>
      <c r="M82" s="17"/>
      <c r="O82" s="6"/>
      <c r="P82" s="6"/>
      <c r="Q82" s="6"/>
      <c r="R82" s="6"/>
      <c r="S82" s="6"/>
      <c r="T82" s="6"/>
      <c r="U82" s="6"/>
      <c r="X82" s="147"/>
      <c r="Y82" s="147"/>
      <c r="Z82" s="147"/>
      <c r="AA82" s="147"/>
    </row>
    <row r="83" spans="1:27" s="146" customFormat="1" ht="20.149999999999999" customHeight="1">
      <c r="A83" s="218" t="s">
        <v>66</v>
      </c>
      <c r="B83" s="217"/>
      <c r="C83" s="218"/>
      <c r="D83" s="6">
        <f>'SCE(Conso) (6-7)(2)'!X27</f>
        <v>1555178</v>
      </c>
      <c r="E83" s="11"/>
      <c r="F83" s="6">
        <v>1564169</v>
      </c>
      <c r="G83" s="6"/>
      <c r="H83" s="11">
        <f>'SCE (8-9)(2)'!N19</f>
        <v>645688</v>
      </c>
      <c r="I83" s="11"/>
      <c r="J83" s="11">
        <v>653502</v>
      </c>
      <c r="L83" s="17"/>
      <c r="M83" s="17"/>
      <c r="O83" s="6"/>
      <c r="P83" s="6"/>
      <c r="Q83" s="6"/>
      <c r="R83" s="6"/>
      <c r="S83" s="6"/>
      <c r="T83" s="6"/>
      <c r="U83" s="6"/>
      <c r="X83" s="147"/>
      <c r="Y83" s="147"/>
      <c r="Z83" s="147"/>
      <c r="AA83" s="147"/>
    </row>
    <row r="84" spans="1:27" s="146" customFormat="1" ht="20.149999999999999" customHeight="1">
      <c r="A84" s="232" t="s">
        <v>67</v>
      </c>
      <c r="B84" s="226"/>
      <c r="C84" s="225"/>
      <c r="D84" s="100">
        <f>SUM(D74:D83)</f>
        <v>2786568</v>
      </c>
      <c r="E84" s="7"/>
      <c r="F84" s="100">
        <f>SUM(F74:F83)</f>
        <v>2830355</v>
      </c>
      <c r="G84" s="7"/>
      <c r="H84" s="100">
        <f>SUM(H74:H83)</f>
        <v>3011160</v>
      </c>
      <c r="I84" s="7"/>
      <c r="J84" s="100">
        <f>SUM(J74:J83)</f>
        <v>3009668</v>
      </c>
      <c r="L84" s="17"/>
      <c r="M84" s="17"/>
      <c r="O84" s="6"/>
      <c r="P84" s="6"/>
      <c r="Q84" s="6"/>
      <c r="R84" s="6"/>
      <c r="S84" s="6"/>
      <c r="T84" s="6"/>
      <c r="U84" s="6"/>
      <c r="X84" s="147"/>
      <c r="Y84" s="147"/>
      <c r="Z84" s="147"/>
      <c r="AA84" s="147"/>
    </row>
    <row r="85" spans="1:27" s="146" customFormat="1" ht="20.149999999999999" customHeight="1">
      <c r="A85" s="218" t="s">
        <v>68</v>
      </c>
      <c r="B85" s="217"/>
      <c r="C85" s="218"/>
      <c r="D85" s="9">
        <f>'SCE(Conso) (6-7)(2)'!AB27</f>
        <v>549945</v>
      </c>
      <c r="E85" s="6"/>
      <c r="F85" s="9">
        <v>548993</v>
      </c>
      <c r="G85" s="6"/>
      <c r="H85" s="13">
        <v>0</v>
      </c>
      <c r="I85" s="8"/>
      <c r="J85" s="13">
        <v>0</v>
      </c>
      <c r="L85" s="17"/>
      <c r="M85" s="17"/>
      <c r="O85" s="7"/>
      <c r="P85" s="7"/>
      <c r="Q85" s="7"/>
      <c r="R85" s="7"/>
      <c r="S85" s="7"/>
      <c r="T85" s="7"/>
      <c r="U85" s="7"/>
      <c r="X85" s="147"/>
      <c r="Y85" s="147"/>
      <c r="Z85" s="147"/>
      <c r="AA85" s="147"/>
    </row>
    <row r="86" spans="1:27" s="148" customFormat="1" ht="20.149999999999999" customHeight="1">
      <c r="A86" s="225" t="s">
        <v>69</v>
      </c>
      <c r="B86" s="217"/>
      <c r="C86" s="218"/>
      <c r="D86" s="99">
        <f>SUM(D84:D85)</f>
        <v>3336513</v>
      </c>
      <c r="E86" s="7"/>
      <c r="F86" s="99">
        <f>SUM(F84:F85)</f>
        <v>3379348</v>
      </c>
      <c r="G86" s="7"/>
      <c r="H86" s="99">
        <f>SUM(H84:H85)</f>
        <v>3011160</v>
      </c>
      <c r="I86" s="7"/>
      <c r="J86" s="99">
        <f>SUM(J84:J85)</f>
        <v>3009668</v>
      </c>
      <c r="L86" s="149"/>
      <c r="M86" s="149"/>
      <c r="O86" s="6"/>
      <c r="P86" s="6"/>
      <c r="Q86" s="6"/>
      <c r="R86" s="6"/>
      <c r="S86" s="129"/>
      <c r="T86" s="8"/>
      <c r="U86" s="129"/>
      <c r="X86" s="147"/>
      <c r="Y86" s="147"/>
      <c r="Z86" s="147"/>
      <c r="AA86" s="147"/>
    </row>
    <row r="87" spans="1:27" s="146" customFormat="1" ht="20.149999999999999" customHeight="1">
      <c r="A87" s="225"/>
      <c r="B87" s="217"/>
      <c r="C87" s="218"/>
      <c r="D87" s="7"/>
      <c r="E87" s="7"/>
      <c r="F87" s="7"/>
      <c r="G87" s="7"/>
      <c r="H87" s="7"/>
      <c r="I87" s="7"/>
      <c r="J87" s="7"/>
      <c r="L87" s="17"/>
      <c r="M87" s="17"/>
      <c r="O87" s="7"/>
      <c r="P87" s="7"/>
      <c r="Q87" s="7"/>
      <c r="R87" s="7"/>
      <c r="S87" s="7"/>
      <c r="T87" s="7"/>
      <c r="U87" s="7"/>
      <c r="X87" s="147"/>
      <c r="Y87" s="147"/>
      <c r="Z87" s="147"/>
      <c r="AA87" s="147"/>
    </row>
    <row r="88" spans="1:27" s="146" customFormat="1" ht="22" thickBot="1">
      <c r="A88" s="225" t="s">
        <v>70</v>
      </c>
      <c r="B88" s="217"/>
      <c r="C88" s="218"/>
      <c r="D88" s="101">
        <f>SUM(D86,D67)</f>
        <v>7927440</v>
      </c>
      <c r="E88" s="7"/>
      <c r="F88" s="101">
        <f>SUM(F86,F67)</f>
        <v>8070923</v>
      </c>
      <c r="G88" s="7"/>
      <c r="H88" s="101">
        <f>SUM(H86,H67)</f>
        <v>6769737</v>
      </c>
      <c r="I88" s="7"/>
      <c r="J88" s="101">
        <f>SUM(J86,J67)</f>
        <v>6913301</v>
      </c>
      <c r="L88" s="17"/>
      <c r="M88" s="17"/>
      <c r="O88" s="7"/>
      <c r="P88" s="7"/>
      <c r="Q88" s="7"/>
      <c r="R88" s="7"/>
      <c r="S88" s="7"/>
      <c r="T88" s="7"/>
      <c r="U88" s="7"/>
    </row>
    <row r="89" spans="1:27" s="146" customFormat="1" ht="11.15" customHeight="1" thickTop="1">
      <c r="A89" s="225"/>
      <c r="B89" s="217"/>
      <c r="C89" s="218"/>
      <c r="D89" s="7"/>
      <c r="E89" s="7"/>
      <c r="F89" s="7"/>
      <c r="G89" s="7"/>
      <c r="H89" s="7"/>
      <c r="I89" s="7"/>
      <c r="J89" s="7"/>
      <c r="L89" s="17"/>
      <c r="M89" s="17"/>
      <c r="O89" s="7"/>
      <c r="P89" s="7"/>
      <c r="Q89" s="7"/>
      <c r="R89" s="7"/>
      <c r="S89" s="7"/>
      <c r="T89" s="7"/>
      <c r="U89" s="7"/>
    </row>
    <row r="90" spans="1:27" s="146" customFormat="1" ht="21" customHeight="1">
      <c r="A90" s="225"/>
      <c r="B90" s="217"/>
      <c r="C90" s="218"/>
      <c r="D90" s="2"/>
      <c r="E90" s="2"/>
      <c r="F90" s="2"/>
      <c r="G90" s="2"/>
      <c r="H90" s="2"/>
      <c r="I90" s="2"/>
      <c r="J90" s="2"/>
      <c r="L90" s="17"/>
      <c r="M90" s="17"/>
      <c r="O90" s="2"/>
      <c r="P90" s="2"/>
      <c r="Q90" s="2"/>
      <c r="R90" s="2"/>
      <c r="S90" s="2"/>
      <c r="T90" s="2"/>
      <c r="U90" s="2"/>
    </row>
    <row r="91" spans="1:27" s="146" customFormat="1" ht="21" customHeight="1">
      <c r="A91" s="225"/>
      <c r="B91" s="217"/>
      <c r="C91" s="218"/>
      <c r="D91" s="2"/>
      <c r="E91" s="2"/>
      <c r="F91" s="2"/>
      <c r="G91" s="2"/>
      <c r="H91" s="2"/>
      <c r="I91" s="2"/>
      <c r="J91" s="2"/>
      <c r="L91" s="17"/>
      <c r="M91" s="17"/>
      <c r="O91" s="2"/>
      <c r="P91" s="2"/>
      <c r="Q91" s="2"/>
      <c r="R91" s="2"/>
      <c r="S91" s="2"/>
      <c r="T91" s="2"/>
      <c r="U91" s="2"/>
    </row>
    <row r="92" spans="1:27" s="146" customFormat="1" ht="21" customHeight="1">
      <c r="A92" s="225"/>
      <c r="B92" s="217"/>
      <c r="C92" s="218"/>
      <c r="D92" s="2"/>
      <c r="E92" s="2"/>
      <c r="F92" s="2"/>
      <c r="G92" s="2"/>
      <c r="H92" s="2"/>
      <c r="I92" s="2"/>
      <c r="J92" s="2"/>
      <c r="L92" s="17"/>
      <c r="M92" s="17"/>
      <c r="O92" s="2"/>
      <c r="P92" s="2"/>
      <c r="Q92" s="2"/>
      <c r="R92" s="2"/>
      <c r="S92" s="2"/>
      <c r="T92" s="2"/>
      <c r="U92" s="2"/>
    </row>
    <row r="93" spans="1:27" s="146" customFormat="1" ht="21" customHeight="1">
      <c r="A93" s="225"/>
      <c r="B93" s="217"/>
      <c r="C93" s="218"/>
      <c r="D93" s="7"/>
      <c r="E93" s="7"/>
      <c r="F93" s="7"/>
      <c r="G93" s="7"/>
      <c r="H93" s="7"/>
      <c r="I93" s="7"/>
      <c r="J93" s="7"/>
      <c r="L93" s="17"/>
      <c r="M93" s="17"/>
      <c r="O93" s="7"/>
      <c r="P93" s="7"/>
      <c r="Q93" s="7"/>
      <c r="R93" s="7"/>
      <c r="S93" s="7"/>
      <c r="T93" s="7"/>
      <c r="U93" s="7"/>
    </row>
    <row r="94" spans="1:27" s="146" customFormat="1" ht="21" customHeight="1">
      <c r="A94" s="225"/>
      <c r="B94" s="217"/>
      <c r="C94" s="218"/>
      <c r="D94" s="7"/>
      <c r="E94" s="7"/>
      <c r="F94" s="7"/>
      <c r="G94" s="7"/>
      <c r="H94" s="7"/>
      <c r="I94" s="7"/>
      <c r="J94" s="7"/>
      <c r="L94" s="17"/>
      <c r="M94" s="17"/>
      <c r="O94" s="7"/>
      <c r="P94" s="7"/>
      <c r="Q94" s="7"/>
      <c r="R94" s="7"/>
      <c r="S94" s="7"/>
      <c r="T94" s="7"/>
      <c r="U94" s="7"/>
    </row>
    <row r="95" spans="1:27" s="146" customFormat="1" ht="21" customHeight="1">
      <c r="A95" s="225"/>
      <c r="B95" s="217"/>
      <c r="C95" s="218"/>
      <c r="D95" s="2"/>
      <c r="E95" s="2"/>
      <c r="F95" s="2"/>
      <c r="G95" s="2"/>
      <c r="H95" s="2"/>
      <c r="I95" s="2"/>
      <c r="J95" s="2"/>
      <c r="L95" s="17"/>
      <c r="M95" s="17"/>
      <c r="O95" s="2"/>
      <c r="P95" s="2"/>
      <c r="Q95" s="2"/>
      <c r="R95" s="2"/>
      <c r="S95" s="2"/>
      <c r="T95" s="2"/>
      <c r="U95" s="2"/>
    </row>
    <row r="96" spans="1:27" s="146" customFormat="1" ht="21" customHeight="1">
      <c r="A96" s="225"/>
      <c r="B96" s="217"/>
      <c r="C96" s="218"/>
      <c r="D96" s="5"/>
      <c r="E96" s="4"/>
      <c r="F96" s="4"/>
      <c r="G96" s="4"/>
      <c r="H96" s="4"/>
      <c r="I96" s="4"/>
      <c r="J96" s="4"/>
      <c r="L96" s="17"/>
      <c r="M96" s="17"/>
      <c r="O96" s="5"/>
      <c r="P96" s="4"/>
      <c r="Q96" s="4"/>
      <c r="R96" s="4"/>
      <c r="S96" s="4"/>
      <c r="T96" s="4"/>
      <c r="U96" s="4"/>
    </row>
    <row r="97" spans="1:21" s="146" customFormat="1" ht="21" customHeight="1">
      <c r="A97" s="233"/>
      <c r="B97" s="234"/>
      <c r="C97" s="235"/>
      <c r="D97" s="236"/>
      <c r="E97" s="236"/>
      <c r="F97" s="236"/>
      <c r="G97" s="236"/>
      <c r="H97" s="236"/>
      <c r="I97" s="236"/>
      <c r="J97" s="236"/>
      <c r="L97" s="17"/>
      <c r="M97" s="17"/>
      <c r="O97" s="236"/>
      <c r="P97" s="236"/>
      <c r="Q97" s="236"/>
      <c r="R97" s="236"/>
      <c r="S97" s="236"/>
      <c r="T97" s="236"/>
      <c r="U97" s="236"/>
    </row>
    <row r="98" spans="1:21" s="146" customFormat="1" ht="21" customHeight="1">
      <c r="A98" s="233"/>
      <c r="B98" s="237"/>
      <c r="C98" s="233"/>
      <c r="D98" s="14"/>
      <c r="E98" s="236"/>
      <c r="F98" s="14"/>
      <c r="G98" s="236"/>
      <c r="H98" s="14"/>
      <c r="I98" s="236"/>
      <c r="J98" s="14"/>
      <c r="L98" s="17"/>
      <c r="M98" s="17"/>
      <c r="O98" s="130"/>
      <c r="P98" s="236"/>
      <c r="Q98" s="130"/>
      <c r="R98" s="236"/>
      <c r="S98" s="130"/>
      <c r="T98" s="236"/>
      <c r="U98" s="130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D44:J44"/>
    <mergeCell ref="D4:F4"/>
    <mergeCell ref="H4:J4"/>
    <mergeCell ref="D8:J8"/>
    <mergeCell ref="D40:G40"/>
    <mergeCell ref="H40:J40"/>
    <mergeCell ref="O43:U43"/>
    <mergeCell ref="O4:Q4"/>
    <mergeCell ref="S4:U4"/>
    <mergeCell ref="O8:U8"/>
    <mergeCell ref="O39:R39"/>
    <mergeCell ref="S39:U39"/>
  </mergeCells>
  <pageMargins left="0.9" right="0.7" top="0.48" bottom="0.5" header="0.5" footer="0.5"/>
  <pageSetup paperSize="9" scale="7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6D16-11F3-49CB-975A-4B6C408AB9B3}">
  <dimension ref="A1:N69"/>
  <sheetViews>
    <sheetView view="pageBreakPreview" topLeftCell="A39" zoomScaleNormal="100" zoomScaleSheetLayoutView="100" workbookViewId="0">
      <selection activeCell="M50" sqref="M50"/>
    </sheetView>
  </sheetViews>
  <sheetFormatPr defaultColWidth="9.09765625" defaultRowHeight="21.5"/>
  <cols>
    <col min="1" max="1" width="63.3984375" style="133" customWidth="1"/>
    <col min="2" max="2" width="8.8984375" style="145" customWidth="1"/>
    <col min="3" max="3" width="13.8984375" style="134" customWidth="1"/>
    <col min="4" max="4" width="1.09765625" style="134" customWidth="1"/>
    <col min="5" max="5" width="13.8984375" style="134" customWidth="1"/>
    <col min="6" max="6" width="1.09765625" style="134" customWidth="1"/>
    <col min="7" max="7" width="13.8984375" style="134" customWidth="1"/>
    <col min="8" max="8" width="1.09765625" style="134" customWidth="1"/>
    <col min="9" max="9" width="13.8984375" style="134" customWidth="1"/>
    <col min="10" max="16384" width="9.09765625" style="146"/>
  </cols>
  <sheetData>
    <row r="1" spans="1:14" s="143" customFormat="1" ht="23">
      <c r="A1" s="138" t="s">
        <v>0</v>
      </c>
      <c r="B1" s="139"/>
      <c r="C1" s="140"/>
      <c r="D1" s="141"/>
      <c r="E1" s="140"/>
      <c r="F1" s="141"/>
      <c r="G1" s="141"/>
      <c r="H1" s="141"/>
      <c r="I1" s="141"/>
    </row>
    <row r="2" spans="1:14" s="143" customFormat="1" ht="23">
      <c r="A2" s="142" t="s">
        <v>71</v>
      </c>
      <c r="B2" s="139"/>
      <c r="C2" s="141"/>
      <c r="D2" s="141"/>
      <c r="E2" s="141"/>
      <c r="F2" s="141"/>
      <c r="G2" s="141"/>
      <c r="H2" s="141"/>
      <c r="I2" s="141"/>
    </row>
    <row r="3" spans="1:14" s="143" customFormat="1" ht="23">
      <c r="A3" s="142"/>
      <c r="B3" s="139"/>
      <c r="C3" s="141"/>
      <c r="D3" s="141"/>
      <c r="E3" s="141"/>
      <c r="F3" s="141"/>
      <c r="G3" s="141"/>
      <c r="H3" s="141"/>
      <c r="I3" s="141"/>
    </row>
    <row r="4" spans="1:14" ht="21" customHeight="1">
      <c r="A4" s="133" t="s">
        <v>72</v>
      </c>
      <c r="C4" s="254" t="s">
        <v>2</v>
      </c>
      <c r="D4" s="254"/>
      <c r="E4" s="254"/>
      <c r="G4" s="254" t="s">
        <v>3</v>
      </c>
      <c r="H4" s="254"/>
      <c r="I4" s="254"/>
    </row>
    <row r="5" spans="1:14" ht="21" customHeight="1">
      <c r="C5" s="255" t="s">
        <v>73</v>
      </c>
      <c r="D5" s="256"/>
      <c r="E5" s="256"/>
      <c r="G5" s="255" t="s">
        <v>73</v>
      </c>
      <c r="H5" s="256"/>
      <c r="I5" s="256"/>
    </row>
    <row r="6" spans="1:14" ht="21" customHeight="1">
      <c r="C6" s="255" t="s">
        <v>229</v>
      </c>
      <c r="D6" s="255"/>
      <c r="E6" s="255"/>
      <c r="G6" s="255" t="s">
        <v>229</v>
      </c>
      <c r="H6" s="255"/>
      <c r="I6" s="255"/>
    </row>
    <row r="7" spans="1:14" ht="21" customHeight="1">
      <c r="B7" s="145" t="s">
        <v>6</v>
      </c>
      <c r="C7" s="135">
        <v>2569</v>
      </c>
      <c r="D7" s="136"/>
      <c r="E7" s="135">
        <v>2568</v>
      </c>
      <c r="F7" s="136"/>
      <c r="G7" s="135">
        <v>2569</v>
      </c>
      <c r="H7" s="136"/>
      <c r="I7" s="135">
        <v>2568</v>
      </c>
    </row>
    <row r="8" spans="1:14" ht="19.5" customHeight="1">
      <c r="B8" s="151"/>
      <c r="C8" s="253" t="s">
        <v>8</v>
      </c>
      <c r="D8" s="253"/>
      <c r="E8" s="253"/>
      <c r="F8" s="253"/>
      <c r="G8" s="253"/>
      <c r="H8" s="253"/>
      <c r="I8" s="253"/>
    </row>
    <row r="9" spans="1:14" ht="22.4" customHeight="1">
      <c r="A9" s="152" t="s">
        <v>74</v>
      </c>
    </row>
    <row r="10" spans="1:14" ht="21" customHeight="1">
      <c r="A10" s="133" t="s">
        <v>75</v>
      </c>
      <c r="B10" s="145">
        <v>9</v>
      </c>
      <c r="C10" s="15">
        <v>1613542</v>
      </c>
      <c r="D10" s="16"/>
      <c r="E10" s="15">
        <v>2123083</v>
      </c>
      <c r="F10" s="16"/>
      <c r="G10" s="15">
        <v>1212233</v>
      </c>
      <c r="H10" s="16"/>
      <c r="I10" s="15">
        <v>1742489</v>
      </c>
      <c r="L10" s="147"/>
    </row>
    <row r="11" spans="1:14" ht="21" customHeight="1">
      <c r="A11" s="133" t="s">
        <v>76</v>
      </c>
      <c r="C11" s="15">
        <v>13817</v>
      </c>
      <c r="D11" s="16"/>
      <c r="E11" s="15">
        <v>13593</v>
      </c>
      <c r="F11" s="16"/>
      <c r="G11" s="15">
        <v>13246</v>
      </c>
      <c r="H11" s="16"/>
      <c r="I11" s="15">
        <v>12416</v>
      </c>
      <c r="L11" s="147"/>
    </row>
    <row r="12" spans="1:14" ht="21" customHeight="1">
      <c r="A12" s="133" t="s">
        <v>77</v>
      </c>
      <c r="C12" s="15">
        <v>19590</v>
      </c>
      <c r="D12" s="16"/>
      <c r="E12" s="15">
        <v>10712</v>
      </c>
      <c r="F12" s="16"/>
      <c r="G12" s="15">
        <v>6506</v>
      </c>
      <c r="H12" s="16"/>
      <c r="I12" s="15">
        <v>4482</v>
      </c>
      <c r="L12" s="147"/>
    </row>
    <row r="13" spans="1:14" ht="21" hidden="1" customHeight="1">
      <c r="A13" s="133" t="s">
        <v>197</v>
      </c>
      <c r="C13" s="15">
        <v>0</v>
      </c>
      <c r="D13" s="16"/>
      <c r="E13" s="15">
        <v>0</v>
      </c>
      <c r="F13" s="16"/>
      <c r="G13" s="15"/>
      <c r="H13" s="16"/>
      <c r="I13" s="15">
        <v>0</v>
      </c>
      <c r="N13" s="147"/>
    </row>
    <row r="14" spans="1:14" ht="22.4" customHeight="1">
      <c r="A14" s="137" t="s">
        <v>78</v>
      </c>
      <c r="C14" s="85">
        <f>SUM(C10:C12)</f>
        <v>1646949</v>
      </c>
      <c r="D14" s="19"/>
      <c r="E14" s="85">
        <f>SUM(E10:E13)</f>
        <v>2147388</v>
      </c>
      <c r="F14" s="19"/>
      <c r="G14" s="85">
        <f>SUM(G10:G13)</f>
        <v>1231985</v>
      </c>
      <c r="H14" s="19"/>
      <c r="I14" s="85">
        <f>SUM(I10:I13)</f>
        <v>1759387</v>
      </c>
      <c r="N14" s="147"/>
    </row>
    <row r="15" spans="1:14" ht="9.65" customHeight="1">
      <c r="A15" s="137"/>
      <c r="C15" s="19"/>
      <c r="D15" s="19"/>
      <c r="E15" s="19"/>
      <c r="F15" s="19"/>
      <c r="G15" s="19"/>
      <c r="H15" s="19"/>
      <c r="I15" s="19"/>
    </row>
    <row r="16" spans="1:14" ht="22.4" customHeight="1">
      <c r="A16" s="152" t="s">
        <v>79</v>
      </c>
      <c r="C16" s="20"/>
      <c r="D16" s="153"/>
      <c r="E16" s="20"/>
      <c r="F16" s="153"/>
      <c r="G16" s="20"/>
      <c r="H16" s="16"/>
      <c r="I16" s="20"/>
    </row>
    <row r="17" spans="1:12" ht="22.4" customHeight="1">
      <c r="A17" s="133" t="s">
        <v>80</v>
      </c>
      <c r="C17" s="15">
        <v>1505604</v>
      </c>
      <c r="D17" s="16"/>
      <c r="E17" s="15">
        <v>1956474</v>
      </c>
      <c r="F17" s="16"/>
      <c r="G17" s="15">
        <v>1109651</v>
      </c>
      <c r="H17" s="16"/>
      <c r="I17" s="15">
        <v>1572253</v>
      </c>
      <c r="L17" s="147"/>
    </row>
    <row r="18" spans="1:12" ht="22.4" customHeight="1">
      <c r="A18" s="133" t="s">
        <v>81</v>
      </c>
      <c r="C18" s="15">
        <v>48827</v>
      </c>
      <c r="D18" s="16"/>
      <c r="E18" s="15">
        <v>62229</v>
      </c>
      <c r="F18" s="16"/>
      <c r="G18" s="15">
        <v>35751</v>
      </c>
      <c r="H18" s="16"/>
      <c r="I18" s="15">
        <v>48880</v>
      </c>
      <c r="J18" s="147"/>
      <c r="L18" s="147"/>
    </row>
    <row r="19" spans="1:12" ht="22.4" customHeight="1">
      <c r="A19" s="154" t="s">
        <v>82</v>
      </c>
      <c r="B19" s="155"/>
      <c r="C19" s="21">
        <v>69574</v>
      </c>
      <c r="D19" s="22"/>
      <c r="E19" s="21">
        <v>73179</v>
      </c>
      <c r="F19" s="22"/>
      <c r="G19" s="21">
        <v>36064</v>
      </c>
      <c r="H19" s="22"/>
      <c r="I19" s="21">
        <v>42331</v>
      </c>
      <c r="L19" s="147"/>
    </row>
    <row r="20" spans="1:12" ht="22.4" hidden="1" customHeight="1">
      <c r="A20" s="154" t="s">
        <v>83</v>
      </c>
      <c r="B20" s="155"/>
      <c r="C20" s="21"/>
      <c r="D20" s="22"/>
      <c r="E20" s="21">
        <v>0</v>
      </c>
      <c r="F20" s="22"/>
      <c r="G20" s="21"/>
      <c r="H20" s="22"/>
      <c r="I20" s="21">
        <v>0</v>
      </c>
      <c r="L20" s="147"/>
    </row>
    <row r="21" spans="1:12" ht="22.4" customHeight="1">
      <c r="A21" s="156" t="s">
        <v>214</v>
      </c>
      <c r="C21" s="15">
        <v>19660</v>
      </c>
      <c r="D21" s="16"/>
      <c r="E21" s="21">
        <v>1486</v>
      </c>
      <c r="F21" s="16"/>
      <c r="G21" s="15">
        <v>5620</v>
      </c>
      <c r="H21" s="16"/>
      <c r="I21" s="15">
        <v>853</v>
      </c>
      <c r="L21" s="147"/>
    </row>
    <row r="22" spans="1:12" ht="22.4" customHeight="1">
      <c r="A22" s="137" t="s">
        <v>84</v>
      </c>
      <c r="C22" s="85">
        <f>SUM(C17:C21)</f>
        <v>1643665</v>
      </c>
      <c r="D22" s="19"/>
      <c r="E22" s="85">
        <f>SUM(E17:E21)</f>
        <v>2093368</v>
      </c>
      <c r="F22" s="19"/>
      <c r="G22" s="85">
        <f>SUM(G17:G21)</f>
        <v>1187086</v>
      </c>
      <c r="H22" s="19"/>
      <c r="I22" s="85">
        <f>SUM(I17:I21)</f>
        <v>1664317</v>
      </c>
    </row>
    <row r="23" spans="1:12" ht="9.65" customHeight="1">
      <c r="A23" s="137"/>
      <c r="C23" s="19"/>
      <c r="D23" s="16"/>
      <c r="E23" s="19"/>
      <c r="F23" s="16"/>
      <c r="G23" s="19"/>
      <c r="H23" s="16"/>
      <c r="I23" s="19"/>
    </row>
    <row r="24" spans="1:12" ht="21.65" customHeight="1">
      <c r="A24" s="137" t="s">
        <v>247</v>
      </c>
      <c r="C24" s="102">
        <f>SUM(-C22,C14)</f>
        <v>3284</v>
      </c>
      <c r="D24" s="19"/>
      <c r="E24" s="102">
        <f>SUM(-E22,E14)</f>
        <v>54020</v>
      </c>
      <c r="F24" s="19"/>
      <c r="G24" s="102">
        <f>SUM(-G22,G14)</f>
        <v>44899</v>
      </c>
      <c r="H24" s="19"/>
      <c r="I24" s="102">
        <f>SUM(-I22,I14)</f>
        <v>95070</v>
      </c>
    </row>
    <row r="25" spans="1:12" ht="21.65" customHeight="1">
      <c r="A25" s="133" t="s">
        <v>85</v>
      </c>
      <c r="C25" s="16">
        <v>-44105</v>
      </c>
      <c r="D25" s="16"/>
      <c r="E25" s="16">
        <v>-55809</v>
      </c>
      <c r="F25" s="16"/>
      <c r="G25" s="16">
        <v>-41820</v>
      </c>
      <c r="H25" s="16"/>
      <c r="I25" s="16">
        <v>-49364</v>
      </c>
    </row>
    <row r="26" spans="1:12" ht="22.4" customHeight="1">
      <c r="A26" s="133" t="s">
        <v>251</v>
      </c>
      <c r="C26" s="15">
        <v>1219</v>
      </c>
      <c r="D26" s="16"/>
      <c r="E26" s="15">
        <v>57</v>
      </c>
      <c r="F26" s="16"/>
      <c r="G26" s="12">
        <v>0</v>
      </c>
      <c r="H26" s="16"/>
      <c r="I26" s="12">
        <v>0</v>
      </c>
    </row>
    <row r="27" spans="1:12" ht="22.4" customHeight="1">
      <c r="A27" s="137" t="s">
        <v>86</v>
      </c>
      <c r="B27" s="157"/>
      <c r="C27" s="103">
        <f>SUM(C24:C26)</f>
        <v>-39602</v>
      </c>
      <c r="D27" s="19"/>
      <c r="E27" s="103">
        <f>SUM(E24:E26)</f>
        <v>-1732</v>
      </c>
      <c r="F27" s="19"/>
      <c r="G27" s="103">
        <f>SUM(G24:G26)</f>
        <v>3079</v>
      </c>
      <c r="H27" s="19"/>
      <c r="I27" s="103">
        <f>SUM(I24:I26)</f>
        <v>45706</v>
      </c>
    </row>
    <row r="28" spans="1:12" ht="22.4" customHeight="1">
      <c r="A28" s="133" t="s">
        <v>242</v>
      </c>
      <c r="C28" s="24">
        <v>-3684</v>
      </c>
      <c r="D28" s="16"/>
      <c r="E28" s="24">
        <v>-14437</v>
      </c>
      <c r="F28" s="16"/>
      <c r="G28" s="24">
        <v>-1587</v>
      </c>
      <c r="H28" s="16"/>
      <c r="I28" s="24">
        <v>-13206</v>
      </c>
    </row>
    <row r="29" spans="1:12" ht="22.4" customHeight="1" thickBot="1">
      <c r="A29" s="137" t="s">
        <v>87</v>
      </c>
      <c r="C29" s="39">
        <f>SUM(C27:C28)</f>
        <v>-43286</v>
      </c>
      <c r="D29" s="19"/>
      <c r="E29" s="39">
        <f>SUM(E27:E28)</f>
        <v>-16169</v>
      </c>
      <c r="F29" s="19"/>
      <c r="G29" s="39">
        <f>SUM(G27:G28)</f>
        <v>1492</v>
      </c>
      <c r="H29" s="19"/>
      <c r="I29" s="39">
        <f>SUM(I27:I28)</f>
        <v>32500</v>
      </c>
    </row>
    <row r="30" spans="1:12" ht="9.65" customHeight="1" thickTop="1">
      <c r="A30" s="137"/>
      <c r="C30" s="19"/>
      <c r="D30" s="19"/>
      <c r="E30" s="19"/>
      <c r="F30" s="19"/>
      <c r="G30" s="19"/>
      <c r="H30" s="19"/>
      <c r="I30" s="19"/>
    </row>
    <row r="31" spans="1:12" ht="22.4" customHeight="1">
      <c r="A31" s="158" t="s">
        <v>88</v>
      </c>
      <c r="C31" s="25"/>
      <c r="D31" s="19"/>
      <c r="E31" s="25"/>
      <c r="F31" s="19"/>
      <c r="G31" s="25"/>
      <c r="H31" s="19"/>
      <c r="I31" s="25"/>
    </row>
    <row r="32" spans="1:12" ht="22.4" customHeight="1">
      <c r="A32" s="159" t="s">
        <v>89</v>
      </c>
      <c r="C32" s="26"/>
      <c r="D32" s="26"/>
      <c r="E32" s="26"/>
      <c r="F32" s="26"/>
      <c r="G32" s="26"/>
      <c r="H32" s="26"/>
      <c r="I32" s="26"/>
    </row>
    <row r="33" spans="1:9" ht="22.4" customHeight="1">
      <c r="A33" s="160" t="s">
        <v>90</v>
      </c>
      <c r="C33" s="26">
        <v>451</v>
      </c>
      <c r="D33" s="26"/>
      <c r="E33" s="26">
        <v>510</v>
      </c>
      <c r="F33" s="26"/>
      <c r="G33" s="12">
        <v>0</v>
      </c>
      <c r="H33" s="26"/>
      <c r="I33" s="12">
        <v>0</v>
      </c>
    </row>
    <row r="34" spans="1:9" ht="21" customHeight="1">
      <c r="A34" s="158" t="s">
        <v>91</v>
      </c>
      <c r="C34" s="104">
        <f>SUM(C33)</f>
        <v>451</v>
      </c>
      <c r="D34" s="105"/>
      <c r="E34" s="104">
        <f>SUM(E33)</f>
        <v>510</v>
      </c>
      <c r="F34" s="105"/>
      <c r="G34" s="104">
        <f>SUM(G33)</f>
        <v>0</v>
      </c>
      <c r="H34" s="105"/>
      <c r="I34" s="104">
        <f>SUM(I33)</f>
        <v>0</v>
      </c>
    </row>
    <row r="35" spans="1:9" ht="7.4" customHeight="1">
      <c r="A35" s="158"/>
      <c r="C35" s="26"/>
      <c r="D35" s="26"/>
      <c r="E35" s="26"/>
      <c r="F35" s="26"/>
      <c r="G35" s="26"/>
      <c r="H35" s="26"/>
      <c r="I35" s="26"/>
    </row>
    <row r="36" spans="1:9" ht="9.65" customHeight="1">
      <c r="A36" s="160"/>
      <c r="C36" s="26"/>
      <c r="D36" s="26"/>
      <c r="E36" s="26"/>
      <c r="F36" s="26"/>
      <c r="G36" s="26"/>
      <c r="H36" s="26"/>
      <c r="I36" s="26"/>
    </row>
    <row r="37" spans="1:9" ht="22.4" customHeight="1">
      <c r="A37" s="158" t="s">
        <v>92</v>
      </c>
      <c r="C37" s="38">
        <f>C34</f>
        <v>451</v>
      </c>
      <c r="D37" s="27"/>
      <c r="E37" s="38">
        <f>E34</f>
        <v>510</v>
      </c>
      <c r="F37" s="27"/>
      <c r="G37" s="38">
        <f>G34</f>
        <v>0</v>
      </c>
      <c r="H37" s="27"/>
      <c r="I37" s="38">
        <f>I34</f>
        <v>0</v>
      </c>
    </row>
    <row r="38" spans="1:9" ht="22.4" customHeight="1" thickBot="1">
      <c r="A38" s="158" t="s">
        <v>93</v>
      </c>
      <c r="C38" s="106">
        <f>SUM(C37,C29)</f>
        <v>-42835</v>
      </c>
      <c r="D38" s="105"/>
      <c r="E38" s="106">
        <f>SUM(E37,E29)</f>
        <v>-15659</v>
      </c>
      <c r="F38" s="105"/>
      <c r="G38" s="106">
        <f>SUM(G37,G29)</f>
        <v>1492</v>
      </c>
      <c r="H38" s="105"/>
      <c r="I38" s="106">
        <f>SUM(I37,I29)</f>
        <v>32500</v>
      </c>
    </row>
    <row r="39" spans="1:9" ht="9.65" customHeight="1" thickTop="1">
      <c r="A39" s="158"/>
      <c r="C39" s="27"/>
      <c r="D39" s="27"/>
      <c r="E39" s="27"/>
      <c r="F39" s="27"/>
      <c r="G39" s="27"/>
      <c r="H39" s="27"/>
      <c r="I39" s="27"/>
    </row>
    <row r="40" spans="1:9" ht="22.4" customHeight="1">
      <c r="A40" s="137" t="s">
        <v>94</v>
      </c>
      <c r="C40" s="19"/>
      <c r="D40" s="19"/>
      <c r="E40" s="19"/>
      <c r="F40" s="19"/>
      <c r="G40" s="19"/>
      <c r="H40" s="19"/>
      <c r="I40" s="19"/>
    </row>
    <row r="41" spans="1:9" ht="22.5" customHeight="1">
      <c r="A41" s="133" t="s">
        <v>95</v>
      </c>
      <c r="C41" s="98">
        <f>C43-C42</f>
        <v>-44824</v>
      </c>
      <c r="D41" s="16"/>
      <c r="E41" s="98">
        <f>E43-E42</f>
        <v>-13249</v>
      </c>
      <c r="F41" s="16"/>
      <c r="G41" s="98">
        <f>G43-G42</f>
        <v>1492</v>
      </c>
      <c r="H41" s="16"/>
      <c r="I41" s="98">
        <f>I43-I42</f>
        <v>32500</v>
      </c>
    </row>
    <row r="42" spans="1:9" ht="22.5" customHeight="1">
      <c r="A42" s="133" t="s">
        <v>96</v>
      </c>
      <c r="C42" s="28">
        <v>1538</v>
      </c>
      <c r="D42" s="16"/>
      <c r="E42" s="28">
        <v>-2920</v>
      </c>
      <c r="F42" s="16"/>
      <c r="G42" s="13">
        <v>0</v>
      </c>
      <c r="H42" s="16"/>
      <c r="I42" s="13">
        <v>0</v>
      </c>
    </row>
    <row r="43" spans="1:9" ht="22.4" customHeight="1" thickBot="1">
      <c r="A43" s="137" t="s">
        <v>87</v>
      </c>
      <c r="C43" s="39">
        <f>C29</f>
        <v>-43286</v>
      </c>
      <c r="D43" s="19"/>
      <c r="E43" s="39">
        <f>E29</f>
        <v>-16169</v>
      </c>
      <c r="F43" s="19"/>
      <c r="G43" s="39">
        <f>G29</f>
        <v>1492</v>
      </c>
      <c r="H43" s="19"/>
      <c r="I43" s="39">
        <f>I29</f>
        <v>32500</v>
      </c>
    </row>
    <row r="44" spans="1:9" ht="9.65" customHeight="1" thickTop="1">
      <c r="A44" s="137"/>
      <c r="C44" s="19"/>
      <c r="D44" s="19"/>
      <c r="E44" s="19"/>
      <c r="F44" s="19"/>
      <c r="G44" s="19"/>
      <c r="H44" s="19"/>
      <c r="I44" s="19"/>
    </row>
    <row r="45" spans="1:9" ht="22.4" customHeight="1">
      <c r="A45" s="158" t="s">
        <v>97</v>
      </c>
      <c r="C45" s="25"/>
      <c r="D45" s="19"/>
      <c r="E45" s="25"/>
      <c r="F45" s="19"/>
      <c r="G45" s="25"/>
      <c r="H45" s="19"/>
      <c r="I45" s="25"/>
    </row>
    <row r="46" spans="1:9" ht="22.5" customHeight="1">
      <c r="A46" s="133" t="s">
        <v>98</v>
      </c>
      <c r="C46" s="124">
        <f>C48-C47</f>
        <v>-43787</v>
      </c>
      <c r="D46" s="16"/>
      <c r="E46" s="124">
        <f>E48-E47</f>
        <v>-12874</v>
      </c>
      <c r="F46" s="26"/>
      <c r="G46" s="124">
        <f>G48-G47</f>
        <v>1492</v>
      </c>
      <c r="H46" s="26"/>
      <c r="I46" s="124">
        <f>I48-I47</f>
        <v>32500</v>
      </c>
    </row>
    <row r="47" spans="1:9" ht="22.5" customHeight="1">
      <c r="A47" s="133" t="s">
        <v>99</v>
      </c>
      <c r="C47" s="28">
        <v>952</v>
      </c>
      <c r="D47" s="16"/>
      <c r="E47" s="28">
        <v>-2785</v>
      </c>
      <c r="F47" s="26"/>
      <c r="G47" s="13">
        <v>0</v>
      </c>
      <c r="H47" s="26"/>
      <c r="I47" s="13">
        <v>0</v>
      </c>
    </row>
    <row r="48" spans="1:9" ht="22.4" customHeight="1" thickBot="1">
      <c r="A48" s="158" t="s">
        <v>93</v>
      </c>
      <c r="C48" s="40">
        <f>C38</f>
        <v>-42835</v>
      </c>
      <c r="D48" s="27"/>
      <c r="E48" s="40">
        <f>E38</f>
        <v>-15659</v>
      </c>
      <c r="F48" s="27"/>
      <c r="G48" s="40">
        <f>G38</f>
        <v>1492</v>
      </c>
      <c r="H48" s="27"/>
      <c r="I48" s="40">
        <f>I38</f>
        <v>32500</v>
      </c>
    </row>
    <row r="49" spans="1:12" ht="9.65" customHeight="1" thickTop="1">
      <c r="A49" s="158"/>
      <c r="C49" s="27"/>
      <c r="D49" s="29"/>
      <c r="E49" s="27"/>
      <c r="F49" s="29"/>
      <c r="G49" s="27"/>
      <c r="H49" s="29"/>
      <c r="I49" s="27"/>
    </row>
    <row r="50" spans="1:12" ht="22.5" thickBot="1">
      <c r="A50" s="159" t="s">
        <v>256</v>
      </c>
      <c r="C50" s="215">
        <f>C41/'SFP 3-4'!D74</f>
        <v>-5.4812075678425387E-2</v>
      </c>
      <c r="D50" s="29"/>
      <c r="E50" s="215">
        <v>-1.6E-2</v>
      </c>
      <c r="F50" s="29"/>
      <c r="G50" s="215">
        <f>G41/'SFP 3-4'!H74</f>
        <v>1.8244604879575825E-3</v>
      </c>
      <c r="H50" s="29"/>
      <c r="I50" s="215">
        <v>0.04</v>
      </c>
    </row>
    <row r="51" spans="1:12" ht="23" thickTop="1" thickBot="1">
      <c r="A51" s="159" t="s">
        <v>257</v>
      </c>
      <c r="B51" s="155"/>
      <c r="C51" s="215">
        <v>-4.8000000000000001E-2</v>
      </c>
      <c r="D51" s="29"/>
      <c r="E51" s="215">
        <v>-1.6E-2</v>
      </c>
      <c r="F51" s="29"/>
      <c r="G51" s="215">
        <v>1.6142051752002296E-3</v>
      </c>
      <c r="H51" s="29"/>
      <c r="I51" s="215">
        <v>3.866782511543411E-2</v>
      </c>
      <c r="J51" s="161"/>
      <c r="K51" s="161"/>
      <c r="L51" s="161"/>
    </row>
    <row r="52" spans="1:12" ht="22" thickTop="1">
      <c r="C52" s="32"/>
      <c r="E52" s="32"/>
      <c r="G52" s="32"/>
      <c r="I52" s="32"/>
    </row>
    <row r="53" spans="1:12" ht="22">
      <c r="A53" s="137"/>
      <c r="D53" s="33"/>
      <c r="F53" s="33"/>
      <c r="G53" s="18"/>
      <c r="H53" s="33"/>
      <c r="I53" s="18"/>
    </row>
    <row r="54" spans="1:12" ht="22">
      <c r="A54" s="137"/>
      <c r="C54" s="34"/>
      <c r="D54" s="33"/>
      <c r="E54" s="34"/>
      <c r="F54" s="33"/>
      <c r="G54" s="35"/>
      <c r="H54" s="33"/>
      <c r="I54" s="35"/>
    </row>
    <row r="55" spans="1:12" ht="22">
      <c r="A55" s="160"/>
      <c r="C55" s="36"/>
      <c r="D55" s="33"/>
      <c r="E55" s="36"/>
      <c r="F55" s="33"/>
      <c r="G55" s="35"/>
      <c r="H55" s="33"/>
      <c r="I55" s="35"/>
    </row>
    <row r="56" spans="1:12">
      <c r="A56" s="146"/>
      <c r="B56" s="146"/>
      <c r="C56" s="146"/>
      <c r="D56" s="146"/>
      <c r="E56" s="146"/>
      <c r="F56" s="146"/>
      <c r="G56" s="146"/>
      <c r="H56" s="146"/>
      <c r="I56" s="146"/>
    </row>
    <row r="57" spans="1:12">
      <c r="A57" s="146"/>
      <c r="B57" s="146"/>
      <c r="C57" s="146"/>
      <c r="D57" s="146"/>
      <c r="E57" s="146"/>
      <c r="F57" s="146"/>
      <c r="G57" s="146"/>
      <c r="H57" s="146"/>
      <c r="I57" s="146"/>
    </row>
    <row r="58" spans="1:12">
      <c r="A58" s="146"/>
      <c r="B58" s="146"/>
      <c r="C58" s="146"/>
      <c r="D58" s="146"/>
      <c r="E58" s="146"/>
      <c r="F58" s="146"/>
      <c r="G58" s="146"/>
      <c r="H58" s="146"/>
      <c r="I58" s="146"/>
    </row>
    <row r="59" spans="1:12">
      <c r="A59" s="146"/>
      <c r="B59" s="146"/>
      <c r="C59" s="146"/>
      <c r="D59" s="146"/>
      <c r="E59" s="146"/>
      <c r="F59" s="146"/>
      <c r="G59" s="146"/>
      <c r="H59" s="146"/>
      <c r="I59" s="146"/>
    </row>
    <row r="60" spans="1:12">
      <c r="A60" s="146"/>
      <c r="B60" s="146"/>
      <c r="C60" s="146"/>
      <c r="D60" s="146"/>
      <c r="E60" s="146"/>
      <c r="F60" s="146"/>
      <c r="G60" s="146"/>
      <c r="H60" s="146"/>
      <c r="I60" s="146"/>
    </row>
    <row r="61" spans="1:12">
      <c r="A61" s="146"/>
      <c r="B61" s="146"/>
      <c r="C61" s="146"/>
      <c r="D61" s="146"/>
      <c r="E61" s="146"/>
      <c r="F61" s="146"/>
      <c r="G61" s="146"/>
      <c r="H61" s="146"/>
      <c r="I61" s="146"/>
    </row>
    <row r="62" spans="1:12">
      <c r="A62" s="146"/>
      <c r="B62" s="146"/>
      <c r="C62" s="146"/>
      <c r="D62" s="146"/>
      <c r="E62" s="146"/>
      <c r="F62" s="146"/>
      <c r="G62" s="146"/>
      <c r="H62" s="146"/>
      <c r="I62" s="146"/>
    </row>
    <row r="63" spans="1:12">
      <c r="A63" s="146"/>
      <c r="B63" s="146"/>
      <c r="C63" s="146"/>
      <c r="D63" s="146"/>
      <c r="E63" s="146"/>
      <c r="F63" s="146"/>
      <c r="G63" s="146"/>
      <c r="H63" s="146"/>
      <c r="I63" s="146"/>
    </row>
    <row r="64" spans="1:12">
      <c r="A64" s="146"/>
      <c r="B64" s="146"/>
      <c r="C64" s="146"/>
      <c r="D64" s="146"/>
      <c r="E64" s="146"/>
      <c r="F64" s="146"/>
      <c r="G64" s="146"/>
      <c r="H64" s="146"/>
      <c r="I64" s="146"/>
    </row>
    <row r="65" spans="1:9">
      <c r="A65" s="146"/>
      <c r="B65" s="146"/>
      <c r="C65" s="146"/>
      <c r="D65" s="146"/>
      <c r="E65" s="146"/>
      <c r="F65" s="146"/>
      <c r="G65" s="146"/>
      <c r="H65" s="146"/>
      <c r="I65" s="146"/>
    </row>
    <row r="66" spans="1:9">
      <c r="A66" s="146"/>
      <c r="B66" s="146"/>
      <c r="C66" s="146"/>
      <c r="D66" s="146"/>
      <c r="E66" s="146"/>
      <c r="F66" s="146"/>
      <c r="G66" s="146"/>
      <c r="H66" s="146"/>
      <c r="I66" s="146"/>
    </row>
    <row r="67" spans="1:9">
      <c r="A67" s="146"/>
      <c r="B67" s="146"/>
      <c r="C67" s="146"/>
      <c r="D67" s="146"/>
      <c r="E67" s="146"/>
      <c r="F67" s="146"/>
      <c r="G67" s="146"/>
      <c r="H67" s="146"/>
      <c r="I67" s="146"/>
    </row>
    <row r="68" spans="1:9">
      <c r="C68" s="162"/>
      <c r="E68" s="162"/>
      <c r="G68" s="162"/>
      <c r="I68" s="162"/>
    </row>
    <row r="69" spans="1:9">
      <c r="G69" s="163"/>
      <c r="I69" s="163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9" right="0.7" top="0.48" bottom="0.5" header="0.5" footer="0.25"/>
  <pageSetup paperSize="9" scale="73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63"/>
  <sheetViews>
    <sheetView view="pageBreakPreview" topLeftCell="A8" zoomScale="85" zoomScaleNormal="80" zoomScaleSheetLayoutView="85" workbookViewId="0">
      <selection activeCell="H35" sqref="H35"/>
    </sheetView>
  </sheetViews>
  <sheetFormatPr defaultColWidth="10.59765625" defaultRowHeight="22.5" customHeight="1"/>
  <cols>
    <col min="1" max="1" width="45.8984375" style="165" customWidth="1"/>
    <col min="2" max="2" width="9.09765625" style="165" bestFit="1" customWidth="1"/>
    <col min="3" max="3" width="1" style="165" customWidth="1"/>
    <col min="4" max="4" width="12.3984375" style="182" customWidth="1"/>
    <col min="5" max="5" width="1.09765625" style="182" customWidth="1"/>
    <col min="6" max="6" width="14.3984375" style="182" customWidth="1"/>
    <col min="7" max="7" width="1.09765625" style="182" customWidth="1"/>
    <col min="8" max="8" width="17.3984375" style="182" customWidth="1"/>
    <col min="9" max="9" width="1" style="182" customWidth="1"/>
    <col min="10" max="10" width="17" style="182" customWidth="1"/>
    <col min="11" max="11" width="1" style="182" customWidth="1"/>
    <col min="12" max="12" width="16.3984375" style="182" customWidth="1"/>
    <col min="13" max="13" width="1" style="182" customWidth="1"/>
    <col min="14" max="14" width="13" style="51" customWidth="1"/>
    <col min="15" max="15" width="1" style="182" customWidth="1"/>
    <col min="16" max="16" width="14.09765625" style="173" customWidth="1"/>
    <col min="17" max="17" width="1.09765625" style="173" customWidth="1"/>
    <col min="18" max="18" width="12" style="173" customWidth="1"/>
    <col min="19" max="19" width="1.09765625" style="173" customWidth="1"/>
    <col min="20" max="20" width="13.3984375" style="173" customWidth="1"/>
    <col min="21" max="21" width="1" style="173" customWidth="1"/>
    <col min="22" max="22" width="13.3984375" style="173" customWidth="1"/>
    <col min="23" max="23" width="1.09765625" style="182" customWidth="1"/>
    <col min="24" max="24" width="15.59765625" style="173" customWidth="1"/>
    <col min="25" max="25" width="1.09765625" style="173" customWidth="1"/>
    <col min="26" max="26" width="13.59765625" style="173" customWidth="1"/>
    <col min="27" max="27" width="1.09765625" style="173" customWidth="1"/>
    <col min="28" max="28" width="12.8984375" style="173" customWidth="1"/>
    <col min="29" max="29" width="1.09765625" style="165" customWidth="1"/>
    <col min="30" max="30" width="12.69921875" style="165" customWidth="1"/>
    <col min="31" max="16384" width="10.59765625" style="165"/>
  </cols>
  <sheetData>
    <row r="1" spans="1:30" ht="22.5" customHeight="1">
      <c r="A1" s="138" t="s">
        <v>0</v>
      </c>
      <c r="B1" s="138"/>
      <c r="C1" s="138"/>
      <c r="D1" s="140"/>
      <c r="E1" s="141"/>
      <c r="F1" s="141"/>
      <c r="G1" s="141"/>
      <c r="H1" s="141"/>
      <c r="I1" s="140"/>
      <c r="J1" s="140"/>
      <c r="K1" s="164"/>
      <c r="L1" s="164"/>
      <c r="M1" s="164"/>
      <c r="N1" s="141"/>
      <c r="O1" s="141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</row>
    <row r="2" spans="1:30" ht="22.5" customHeight="1">
      <c r="A2" s="142" t="s">
        <v>100</v>
      </c>
      <c r="B2" s="142"/>
      <c r="C2" s="142"/>
      <c r="D2" s="166"/>
      <c r="E2" s="166"/>
      <c r="F2" s="166"/>
      <c r="G2" s="166"/>
      <c r="H2" s="166"/>
      <c r="I2" s="166"/>
      <c r="J2" s="166"/>
      <c r="K2" s="167"/>
      <c r="L2" s="167"/>
      <c r="M2" s="167"/>
      <c r="N2" s="41"/>
      <c r="O2" s="166"/>
      <c r="P2" s="168"/>
      <c r="Q2" s="168"/>
      <c r="R2" s="168"/>
      <c r="S2" s="168"/>
      <c r="T2" s="168"/>
      <c r="U2" s="168"/>
      <c r="V2" s="168"/>
      <c r="W2" s="166"/>
      <c r="X2" s="168"/>
      <c r="Y2" s="168"/>
      <c r="Z2" s="168"/>
      <c r="AA2" s="168"/>
      <c r="AB2" s="168"/>
    </row>
    <row r="3" spans="1:30" ht="22.5" customHeight="1">
      <c r="A3" s="142"/>
      <c r="B3" s="142"/>
      <c r="C3" s="142"/>
      <c r="D3" s="166"/>
      <c r="E3" s="166"/>
      <c r="F3" s="166"/>
      <c r="G3" s="166"/>
      <c r="H3" s="166"/>
      <c r="I3" s="166"/>
      <c r="J3" s="166"/>
      <c r="K3" s="167"/>
      <c r="L3" s="167"/>
      <c r="M3" s="167"/>
      <c r="N3" s="41"/>
      <c r="O3" s="166"/>
      <c r="P3" s="168"/>
      <c r="Q3" s="168"/>
      <c r="R3" s="168"/>
      <c r="S3" s="168"/>
      <c r="T3" s="168"/>
      <c r="U3" s="168"/>
      <c r="V3" s="168"/>
      <c r="W3" s="166"/>
      <c r="X3" s="168"/>
      <c r="Y3" s="168"/>
      <c r="Z3" s="168"/>
      <c r="AA3" s="168"/>
      <c r="AB3" s="168"/>
    </row>
    <row r="4" spans="1:30" ht="22.5" customHeight="1">
      <c r="D4" s="260" t="s">
        <v>101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</row>
    <row r="5" spans="1:30" s="174" customFormat="1" ht="22.5" customHeight="1">
      <c r="A5" s="165"/>
      <c r="B5" s="165"/>
      <c r="C5" s="165"/>
      <c r="D5" s="170"/>
      <c r="E5" s="170"/>
      <c r="F5" s="171"/>
      <c r="G5" s="170"/>
      <c r="H5" s="170"/>
      <c r="I5" s="170"/>
      <c r="J5" s="170"/>
      <c r="K5" s="172"/>
      <c r="L5" s="172"/>
      <c r="M5" s="172"/>
      <c r="N5" s="261" t="s">
        <v>62</v>
      </c>
      <c r="O5" s="261"/>
      <c r="P5" s="261"/>
      <c r="Q5" s="173"/>
      <c r="R5" s="261" t="s">
        <v>66</v>
      </c>
      <c r="S5" s="261"/>
      <c r="T5" s="261"/>
      <c r="U5" s="261"/>
      <c r="V5" s="261"/>
      <c r="W5" s="261"/>
      <c r="X5" s="261"/>
      <c r="Y5" s="170"/>
      <c r="Z5" s="170"/>
      <c r="AA5" s="170"/>
      <c r="AB5" s="173"/>
      <c r="AC5" s="170"/>
      <c r="AD5" s="170"/>
    </row>
    <row r="6" spans="1:30" s="174" customFormat="1" ht="22.5" customHeight="1">
      <c r="A6" s="165"/>
      <c r="B6" s="165"/>
      <c r="C6" s="165"/>
      <c r="D6" s="170"/>
      <c r="E6" s="170"/>
      <c r="F6" s="171"/>
      <c r="G6" s="170"/>
      <c r="H6" s="170"/>
      <c r="I6" s="170"/>
      <c r="J6" s="170"/>
      <c r="K6" s="172"/>
      <c r="L6" s="172"/>
      <c r="M6" s="172"/>
      <c r="N6" s="171"/>
      <c r="O6" s="171"/>
      <c r="P6" s="171"/>
      <c r="Q6" s="173"/>
      <c r="R6" s="171"/>
      <c r="S6" s="171"/>
      <c r="T6" s="171" t="s">
        <v>102</v>
      </c>
      <c r="U6" s="171"/>
      <c r="V6" s="171"/>
      <c r="W6" s="171"/>
      <c r="X6" s="171"/>
      <c r="Y6" s="170"/>
      <c r="Z6" s="170"/>
      <c r="AA6" s="170"/>
      <c r="AB6" s="173"/>
      <c r="AC6" s="170"/>
      <c r="AD6" s="170"/>
    </row>
    <row r="7" spans="1:30" ht="22.5" customHeight="1">
      <c r="D7" s="170"/>
      <c r="E7" s="170"/>
      <c r="F7" s="171"/>
      <c r="G7" s="170"/>
      <c r="H7" s="169"/>
      <c r="I7" s="170"/>
      <c r="J7" s="171" t="s">
        <v>103</v>
      </c>
      <c r="K7" s="172"/>
      <c r="L7" s="172"/>
      <c r="M7" s="172"/>
      <c r="N7" s="171"/>
      <c r="O7" s="171"/>
      <c r="P7" s="171"/>
      <c r="R7" s="171"/>
      <c r="S7" s="171"/>
      <c r="T7" s="171" t="s">
        <v>104</v>
      </c>
      <c r="U7" s="171"/>
      <c r="V7" s="171"/>
      <c r="W7" s="171"/>
      <c r="X7" s="171"/>
      <c r="Y7" s="170"/>
      <c r="Z7" s="170"/>
      <c r="AA7" s="170"/>
      <c r="AB7" s="171" t="s">
        <v>105</v>
      </c>
      <c r="AC7" s="170"/>
      <c r="AD7" s="170"/>
    </row>
    <row r="8" spans="1:30" ht="22.5" customHeight="1">
      <c r="A8" s="175"/>
      <c r="B8" s="175"/>
      <c r="C8" s="175"/>
      <c r="D8" s="171" t="s">
        <v>106</v>
      </c>
      <c r="E8" s="171"/>
      <c r="F8" s="171"/>
      <c r="G8" s="171"/>
      <c r="H8" s="171" t="s">
        <v>103</v>
      </c>
      <c r="I8" s="171"/>
      <c r="J8" s="171" t="s">
        <v>107</v>
      </c>
      <c r="K8" s="176"/>
      <c r="L8" s="176"/>
      <c r="M8" s="176"/>
      <c r="N8" s="171"/>
      <c r="O8" s="171"/>
      <c r="P8" s="171" t="s">
        <v>108</v>
      </c>
      <c r="Q8" s="171"/>
      <c r="R8" s="171" t="s">
        <v>109</v>
      </c>
      <c r="S8" s="171"/>
      <c r="T8" s="171" t="s">
        <v>110</v>
      </c>
      <c r="U8" s="171"/>
      <c r="V8" s="171" t="s">
        <v>109</v>
      </c>
      <c r="W8" s="171"/>
      <c r="X8" s="171" t="s">
        <v>111</v>
      </c>
      <c r="Y8" s="171"/>
      <c r="Z8" s="171" t="s">
        <v>112</v>
      </c>
      <c r="AA8" s="171"/>
      <c r="AB8" s="171" t="s">
        <v>113</v>
      </c>
      <c r="AC8" s="171"/>
      <c r="AD8" s="171"/>
    </row>
    <row r="9" spans="1:30" ht="22.5" customHeight="1">
      <c r="A9" s="175"/>
      <c r="B9" s="175"/>
      <c r="C9" s="175"/>
      <c r="D9" s="171" t="s">
        <v>114</v>
      </c>
      <c r="E9" s="171"/>
      <c r="F9" s="171" t="s">
        <v>115</v>
      </c>
      <c r="G9" s="171"/>
      <c r="H9" s="171" t="s">
        <v>116</v>
      </c>
      <c r="I9" s="171"/>
      <c r="J9" s="171" t="s">
        <v>113</v>
      </c>
      <c r="K9" s="176"/>
      <c r="L9" s="171" t="s">
        <v>221</v>
      </c>
      <c r="M9" s="176"/>
      <c r="N9" s="171" t="s">
        <v>117</v>
      </c>
      <c r="O9" s="171"/>
      <c r="P9" s="171" t="s">
        <v>118</v>
      </c>
      <c r="Q9" s="171"/>
      <c r="R9" s="171" t="s">
        <v>119</v>
      </c>
      <c r="S9" s="171"/>
      <c r="T9" s="171" t="s">
        <v>120</v>
      </c>
      <c r="U9" s="171"/>
      <c r="V9" s="171" t="s">
        <v>121</v>
      </c>
      <c r="W9" s="171"/>
      <c r="X9" s="171" t="s">
        <v>122</v>
      </c>
      <c r="Y9" s="171"/>
      <c r="Z9" s="171" t="s">
        <v>123</v>
      </c>
      <c r="AA9" s="171"/>
      <c r="AB9" s="171" t="s">
        <v>124</v>
      </c>
      <c r="AC9" s="171"/>
      <c r="AD9" s="171" t="s">
        <v>112</v>
      </c>
    </row>
    <row r="10" spans="1:30" ht="22.5" customHeight="1">
      <c r="A10" s="175"/>
      <c r="B10" s="177"/>
      <c r="C10" s="175"/>
      <c r="D10" s="171" t="s">
        <v>125</v>
      </c>
      <c r="E10" s="171"/>
      <c r="F10" s="171" t="s">
        <v>200</v>
      </c>
      <c r="G10" s="171"/>
      <c r="H10" s="171" t="s">
        <v>126</v>
      </c>
      <c r="I10" s="171"/>
      <c r="J10" s="171" t="s">
        <v>127</v>
      </c>
      <c r="K10" s="176"/>
      <c r="L10" s="171" t="s">
        <v>225</v>
      </c>
      <c r="M10" s="176"/>
      <c r="N10" s="171" t="s">
        <v>128</v>
      </c>
      <c r="O10" s="171"/>
      <c r="P10" s="171" t="s">
        <v>129</v>
      </c>
      <c r="Q10" s="171"/>
      <c r="R10" s="171" t="s">
        <v>130</v>
      </c>
      <c r="S10" s="171"/>
      <c r="T10" s="171" t="s">
        <v>113</v>
      </c>
      <c r="U10" s="171"/>
      <c r="V10" s="171" t="s">
        <v>131</v>
      </c>
      <c r="W10" s="171"/>
      <c r="X10" s="171" t="s">
        <v>123</v>
      </c>
      <c r="Y10" s="171"/>
      <c r="Z10" s="171" t="s">
        <v>132</v>
      </c>
      <c r="AA10" s="171"/>
      <c r="AB10" s="171" t="s">
        <v>133</v>
      </c>
      <c r="AC10" s="171"/>
      <c r="AD10" s="171" t="s">
        <v>123</v>
      </c>
    </row>
    <row r="11" spans="1:30" ht="22.5" customHeight="1">
      <c r="D11" s="259" t="s">
        <v>8</v>
      </c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</row>
    <row r="12" spans="1:30" ht="22.5" customHeight="1">
      <c r="A12" s="179" t="s">
        <v>230</v>
      </c>
      <c r="B12" s="179"/>
      <c r="C12" s="179"/>
      <c r="D12" s="107">
        <v>817776</v>
      </c>
      <c r="E12" s="107"/>
      <c r="F12" s="107">
        <v>504943</v>
      </c>
      <c r="G12" s="107"/>
      <c r="H12" s="107">
        <v>17395</v>
      </c>
      <c r="I12" s="107"/>
      <c r="J12" s="107">
        <v>147432</v>
      </c>
      <c r="K12" s="108"/>
      <c r="L12" s="108">
        <v>0</v>
      </c>
      <c r="M12" s="108"/>
      <c r="N12" s="107">
        <v>170459</v>
      </c>
      <c r="O12" s="107"/>
      <c r="P12" s="107">
        <v>-243788</v>
      </c>
      <c r="Q12" s="107"/>
      <c r="R12" s="107">
        <v>-16862</v>
      </c>
      <c r="S12" s="107"/>
      <c r="T12" s="107">
        <v>1627</v>
      </c>
      <c r="U12" s="107"/>
      <c r="V12" s="107">
        <v>1458227</v>
      </c>
      <c r="W12" s="107"/>
      <c r="X12" s="109">
        <f>SUM(R12:V12)</f>
        <v>1442992</v>
      </c>
      <c r="Y12" s="107"/>
      <c r="Z12" s="109">
        <f>SUM(D12:P12,X12)</f>
        <v>2857209</v>
      </c>
      <c r="AA12" s="107"/>
      <c r="AB12" s="107">
        <v>566953</v>
      </c>
      <c r="AC12" s="107"/>
      <c r="AD12" s="109">
        <f>SUM(Z12,AB12)</f>
        <v>3424162</v>
      </c>
    </row>
    <row r="13" spans="1:30" ht="22.5" customHeight="1">
      <c r="A13" s="179" t="s">
        <v>147</v>
      </c>
      <c r="B13" s="179"/>
      <c r="C13" s="179"/>
      <c r="D13" s="107"/>
      <c r="E13" s="110"/>
      <c r="F13" s="107"/>
      <c r="G13" s="110"/>
      <c r="H13" s="110"/>
      <c r="I13" s="107"/>
      <c r="J13" s="107"/>
      <c r="K13" s="108"/>
      <c r="L13" s="108"/>
      <c r="M13" s="108"/>
      <c r="N13" s="107"/>
      <c r="O13" s="110"/>
      <c r="P13" s="107"/>
      <c r="Q13" s="110"/>
      <c r="R13" s="107"/>
      <c r="S13" s="110"/>
      <c r="T13" s="107"/>
      <c r="U13" s="107"/>
      <c r="V13" s="107"/>
      <c r="W13" s="110"/>
      <c r="X13" s="107"/>
      <c r="Y13" s="110"/>
      <c r="Z13" s="60"/>
      <c r="AA13" s="110"/>
      <c r="AB13" s="107"/>
      <c r="AC13" s="110"/>
      <c r="AD13" s="107"/>
    </row>
    <row r="14" spans="1:30" ht="15.65" customHeight="1">
      <c r="A14" s="179"/>
      <c r="B14" s="179"/>
      <c r="C14" s="179"/>
      <c r="D14" s="107"/>
      <c r="E14" s="110"/>
      <c r="F14" s="107"/>
      <c r="G14" s="110"/>
      <c r="H14" s="110"/>
      <c r="I14" s="107"/>
      <c r="J14" s="107"/>
      <c r="K14" s="108"/>
      <c r="L14" s="108"/>
      <c r="M14" s="108"/>
      <c r="N14" s="107"/>
      <c r="O14" s="110"/>
      <c r="P14" s="107"/>
      <c r="Q14" s="110"/>
      <c r="R14" s="107"/>
      <c r="S14" s="110"/>
      <c r="T14" s="107"/>
      <c r="U14" s="107"/>
      <c r="V14" s="107"/>
      <c r="W14" s="110"/>
      <c r="X14" s="107"/>
      <c r="Y14" s="110"/>
      <c r="Z14" s="60"/>
      <c r="AA14" s="110"/>
      <c r="AB14" s="107"/>
      <c r="AC14" s="110"/>
      <c r="AD14" s="107"/>
    </row>
    <row r="15" spans="1:30" ht="22.5" hidden="1" customHeight="1">
      <c r="A15" s="179" t="s">
        <v>134</v>
      </c>
      <c r="B15" s="179"/>
      <c r="C15" s="179"/>
      <c r="D15" s="107"/>
      <c r="E15" s="110"/>
      <c r="F15" s="107"/>
      <c r="G15" s="110"/>
      <c r="H15" s="110"/>
      <c r="I15" s="107"/>
      <c r="J15" s="107"/>
      <c r="K15" s="108"/>
      <c r="L15" s="108"/>
      <c r="M15" s="108"/>
      <c r="N15" s="107"/>
      <c r="O15" s="110"/>
      <c r="P15" s="107"/>
      <c r="Q15" s="110"/>
      <c r="R15" s="107"/>
      <c r="S15" s="110"/>
      <c r="T15" s="107"/>
      <c r="U15" s="107"/>
      <c r="V15" s="107"/>
      <c r="W15" s="110"/>
      <c r="X15" s="107"/>
      <c r="Y15" s="110"/>
      <c r="Z15" s="107"/>
      <c r="AA15" s="110"/>
      <c r="AB15" s="107"/>
      <c r="AC15" s="110"/>
      <c r="AD15" s="107"/>
    </row>
    <row r="16" spans="1:30" ht="22.5" hidden="1" customHeight="1">
      <c r="A16" s="180" t="s">
        <v>135</v>
      </c>
      <c r="B16" s="180"/>
      <c r="C16" s="180"/>
      <c r="D16" s="107"/>
      <c r="E16" s="110"/>
      <c r="F16" s="107"/>
      <c r="G16" s="110"/>
      <c r="H16" s="107"/>
      <c r="I16" s="107"/>
      <c r="J16" s="107"/>
      <c r="K16" s="108"/>
      <c r="L16" s="108"/>
      <c r="M16" s="108"/>
      <c r="N16" s="107"/>
      <c r="O16" s="110"/>
      <c r="P16" s="107"/>
      <c r="Q16" s="110"/>
      <c r="R16" s="107"/>
      <c r="S16" s="110"/>
      <c r="T16" s="107"/>
      <c r="U16" s="107"/>
      <c r="V16" s="107"/>
      <c r="W16" s="110"/>
      <c r="X16" s="107"/>
      <c r="Y16" s="110"/>
      <c r="Z16" s="107"/>
      <c r="AA16" s="110"/>
      <c r="AB16" s="107"/>
      <c r="AC16" s="110"/>
      <c r="AD16" s="107"/>
    </row>
    <row r="17" spans="1:30" ht="22.5" hidden="1" customHeight="1">
      <c r="A17" s="165" t="s">
        <v>136</v>
      </c>
      <c r="B17" s="181">
        <v>8</v>
      </c>
      <c r="D17" s="111"/>
      <c r="E17" s="111"/>
      <c r="F17" s="111"/>
      <c r="G17" s="111"/>
      <c r="H17" s="111"/>
      <c r="I17" s="111"/>
      <c r="J17" s="111"/>
      <c r="K17" s="112"/>
      <c r="L17" s="112"/>
      <c r="M17" s="112"/>
      <c r="N17" s="111"/>
      <c r="O17" s="111"/>
      <c r="P17" s="113"/>
      <c r="Q17" s="111"/>
      <c r="R17" s="111"/>
      <c r="S17" s="111"/>
      <c r="T17" s="111"/>
      <c r="U17" s="111"/>
      <c r="V17" s="111"/>
      <c r="W17" s="111"/>
      <c r="X17" s="111"/>
      <c r="Y17" s="111"/>
      <c r="Z17" s="63"/>
      <c r="AA17" s="111"/>
      <c r="AB17" s="111"/>
      <c r="AC17" s="111"/>
      <c r="AD17" s="111"/>
    </row>
    <row r="18" spans="1:30" ht="22.5" hidden="1" customHeight="1">
      <c r="A18" s="165" t="s">
        <v>137</v>
      </c>
      <c r="D18" s="111"/>
      <c r="E18" s="111"/>
      <c r="F18" s="111"/>
      <c r="G18" s="111"/>
      <c r="H18" s="111"/>
      <c r="I18" s="111"/>
      <c r="J18" s="111"/>
      <c r="K18" s="112"/>
      <c r="L18" s="112"/>
      <c r="M18" s="112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63"/>
      <c r="AA18" s="111"/>
      <c r="AB18" s="114"/>
      <c r="AC18" s="111"/>
      <c r="AD18" s="111"/>
    </row>
    <row r="19" spans="1:30" ht="22.5" hidden="1" customHeight="1">
      <c r="A19" s="179" t="s">
        <v>138</v>
      </c>
      <c r="B19" s="179"/>
      <c r="C19" s="179"/>
      <c r="D19" s="115"/>
      <c r="E19" s="107"/>
      <c r="F19" s="115"/>
      <c r="G19" s="107"/>
      <c r="H19" s="115"/>
      <c r="I19" s="107"/>
      <c r="J19" s="115"/>
      <c r="K19" s="108"/>
      <c r="L19" s="108"/>
      <c r="M19" s="108"/>
      <c r="N19" s="115"/>
      <c r="O19" s="110"/>
      <c r="P19" s="115"/>
      <c r="Q19" s="110"/>
      <c r="R19" s="115"/>
      <c r="S19" s="110"/>
      <c r="T19" s="115"/>
      <c r="U19" s="107"/>
      <c r="V19" s="115"/>
      <c r="W19" s="107"/>
      <c r="X19" s="115"/>
      <c r="Y19" s="110"/>
      <c r="Z19" s="115"/>
      <c r="AA19" s="110"/>
      <c r="AB19" s="115"/>
      <c r="AC19" s="110"/>
      <c r="AD19" s="115"/>
    </row>
    <row r="20" spans="1:30" ht="15.65" hidden="1" customHeight="1">
      <c r="A20" s="179"/>
      <c r="B20" s="179"/>
      <c r="C20" s="179"/>
      <c r="D20" s="107"/>
      <c r="E20" s="110"/>
      <c r="F20" s="107"/>
      <c r="G20" s="110"/>
      <c r="H20" s="110"/>
      <c r="I20" s="107"/>
      <c r="J20" s="107"/>
      <c r="K20" s="108"/>
      <c r="L20" s="108"/>
      <c r="M20" s="108"/>
      <c r="N20" s="107"/>
      <c r="O20" s="110"/>
      <c r="P20" s="107"/>
      <c r="Q20" s="110"/>
      <c r="R20" s="107"/>
      <c r="S20" s="110"/>
      <c r="T20" s="107"/>
      <c r="U20" s="107"/>
      <c r="V20" s="107"/>
      <c r="W20" s="110"/>
      <c r="X20" s="107"/>
      <c r="Y20" s="110"/>
      <c r="Z20" s="107"/>
      <c r="AA20" s="110"/>
      <c r="AB20" s="107"/>
      <c r="AC20" s="110"/>
      <c r="AD20" s="107"/>
    </row>
    <row r="21" spans="1:30" ht="22.5" hidden="1" customHeight="1">
      <c r="A21" s="180" t="s">
        <v>139</v>
      </c>
      <c r="B21" s="179"/>
      <c r="C21" s="179"/>
      <c r="D21" s="107"/>
      <c r="E21" s="110"/>
      <c r="F21" s="107"/>
      <c r="G21" s="110"/>
      <c r="H21" s="110"/>
      <c r="I21" s="107"/>
      <c r="J21" s="107"/>
      <c r="K21" s="108"/>
      <c r="L21" s="108"/>
      <c r="M21" s="108"/>
      <c r="N21" s="107"/>
      <c r="O21" s="110"/>
      <c r="P21" s="107"/>
      <c r="Q21" s="110"/>
      <c r="R21" s="107"/>
      <c r="S21" s="110"/>
      <c r="T21" s="107"/>
      <c r="U21" s="107"/>
      <c r="V21" s="107"/>
      <c r="W21" s="110"/>
      <c r="X21" s="107"/>
      <c r="Y21" s="110"/>
      <c r="Z21" s="107"/>
      <c r="AA21" s="110"/>
      <c r="AB21" s="107"/>
      <c r="AC21" s="110"/>
      <c r="AD21" s="107"/>
    </row>
    <row r="22" spans="1:30" ht="22.5" hidden="1" customHeight="1">
      <c r="A22" s="165" t="s">
        <v>148</v>
      </c>
      <c r="D22" s="111"/>
      <c r="E22" s="111"/>
      <c r="F22" s="111"/>
      <c r="G22" s="111"/>
      <c r="H22" s="111"/>
      <c r="I22" s="111"/>
      <c r="J22" s="111"/>
      <c r="K22" s="116"/>
      <c r="L22" s="116"/>
      <c r="M22" s="116"/>
      <c r="N22" s="111"/>
      <c r="O22" s="111"/>
      <c r="P22" s="113"/>
      <c r="Q22" s="111"/>
      <c r="R22" s="113"/>
      <c r="S22" s="111"/>
      <c r="T22" s="113"/>
      <c r="U22" s="117"/>
      <c r="V22" s="113"/>
      <c r="W22" s="111"/>
      <c r="X22" s="111"/>
      <c r="Y22" s="111"/>
      <c r="Z22" s="111"/>
      <c r="AA22" s="111"/>
      <c r="AB22" s="114"/>
      <c r="AC22" s="111"/>
      <c r="AD22" s="118"/>
    </row>
    <row r="23" spans="1:30" ht="22.5" hidden="1" customHeight="1">
      <c r="A23" s="165" t="s">
        <v>140</v>
      </c>
      <c r="D23" s="111">
        <v>0</v>
      </c>
      <c r="E23" s="111"/>
      <c r="F23" s="111">
        <v>0</v>
      </c>
      <c r="G23" s="111"/>
      <c r="H23" s="111">
        <v>0</v>
      </c>
      <c r="I23" s="111"/>
      <c r="J23" s="111">
        <v>0</v>
      </c>
      <c r="K23" s="116"/>
      <c r="L23" s="116"/>
      <c r="M23" s="116"/>
      <c r="N23" s="111">
        <v>0</v>
      </c>
      <c r="O23" s="111"/>
      <c r="P23" s="111">
        <v>0</v>
      </c>
      <c r="Q23" s="111"/>
      <c r="R23" s="111">
        <v>0</v>
      </c>
      <c r="S23" s="111"/>
      <c r="T23" s="111">
        <v>0</v>
      </c>
      <c r="U23" s="117"/>
      <c r="V23" s="111">
        <v>0</v>
      </c>
      <c r="W23" s="111"/>
      <c r="X23" s="120">
        <f>SUM(R23:V23)</f>
        <v>0</v>
      </c>
      <c r="Y23" s="111"/>
      <c r="Z23" s="123">
        <f>SUM(X23,D23:P23)</f>
        <v>0</v>
      </c>
      <c r="AA23" s="111"/>
      <c r="AB23" s="114">
        <v>0</v>
      </c>
      <c r="AC23" s="111"/>
      <c r="AD23" s="120">
        <f>SUM(Z23:AB23)</f>
        <v>0</v>
      </c>
    </row>
    <row r="24" spans="1:30" ht="22.5" hidden="1" customHeight="1">
      <c r="A24" s="179" t="s">
        <v>141</v>
      </c>
      <c r="B24" s="179"/>
      <c r="C24" s="179"/>
      <c r="D24" s="121">
        <f>SUM(D23)</f>
        <v>0</v>
      </c>
      <c r="E24" s="107"/>
      <c r="F24" s="121">
        <f>SUM(F23)</f>
        <v>0</v>
      </c>
      <c r="G24" s="107"/>
      <c r="H24" s="121">
        <f>SUM(H23)</f>
        <v>0</v>
      </c>
      <c r="I24" s="107"/>
      <c r="J24" s="121">
        <f>SUM(J23)</f>
        <v>0</v>
      </c>
      <c r="K24" s="108"/>
      <c r="L24" s="108"/>
      <c r="M24" s="108"/>
      <c r="N24" s="121">
        <f>SUM(N23)</f>
        <v>0</v>
      </c>
      <c r="O24" s="110"/>
      <c r="P24" s="121">
        <f>SUM(P23)</f>
        <v>0</v>
      </c>
      <c r="Q24" s="110"/>
      <c r="R24" s="121">
        <f>SUM(R23)</f>
        <v>0</v>
      </c>
      <c r="S24" s="110"/>
      <c r="T24" s="121">
        <f>SUM(T23)</f>
        <v>0</v>
      </c>
      <c r="U24" s="107"/>
      <c r="V24" s="121">
        <f>SUM(V23)</f>
        <v>0</v>
      </c>
      <c r="W24" s="110"/>
      <c r="X24" s="121">
        <f>SUM(X23)</f>
        <v>0</v>
      </c>
      <c r="Y24" s="110"/>
      <c r="Z24" s="121">
        <f>SUM(Z23)</f>
        <v>0</v>
      </c>
      <c r="AA24" s="110"/>
      <c r="AB24" s="121">
        <f>SUM(AB23)</f>
        <v>0</v>
      </c>
      <c r="AC24" s="110"/>
      <c r="AD24" s="121">
        <f>SUM(AD23)</f>
        <v>0</v>
      </c>
    </row>
    <row r="25" spans="1:30" ht="15.65" hidden="1" customHeight="1">
      <c r="A25" s="179"/>
      <c r="B25" s="179"/>
      <c r="C25" s="179"/>
      <c r="D25" s="107"/>
      <c r="E25" s="110"/>
      <c r="F25" s="107"/>
      <c r="G25" s="110"/>
      <c r="H25" s="110"/>
      <c r="I25" s="107"/>
      <c r="J25" s="107"/>
      <c r="K25" s="108"/>
      <c r="L25" s="108"/>
      <c r="M25" s="108"/>
      <c r="N25" s="107"/>
      <c r="O25" s="110"/>
      <c r="P25" s="107"/>
      <c r="Q25" s="110"/>
      <c r="R25" s="107"/>
      <c r="S25" s="110"/>
      <c r="T25" s="107"/>
      <c r="U25" s="107"/>
      <c r="V25" s="107"/>
      <c r="W25" s="110"/>
      <c r="X25" s="107"/>
      <c r="Y25" s="110"/>
      <c r="Z25" s="107"/>
      <c r="AA25" s="110"/>
      <c r="AB25" s="107"/>
      <c r="AC25" s="110"/>
      <c r="AD25" s="107"/>
    </row>
    <row r="26" spans="1:30" ht="22.5" customHeight="1">
      <c r="A26" s="179" t="s">
        <v>142</v>
      </c>
      <c r="B26" s="179"/>
      <c r="C26" s="179"/>
      <c r="D26" s="16"/>
      <c r="E26" s="16"/>
      <c r="F26" s="16"/>
      <c r="G26" s="16"/>
      <c r="H26" s="16"/>
      <c r="I26" s="16"/>
      <c r="J26" s="16"/>
      <c r="K26" s="21"/>
      <c r="L26" s="21"/>
      <c r="M26" s="21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22.5" customHeight="1">
      <c r="A27" s="165" t="s">
        <v>143</v>
      </c>
      <c r="D27" s="111">
        <v>0</v>
      </c>
      <c r="E27" s="16"/>
      <c r="F27" s="111">
        <v>0</v>
      </c>
      <c r="G27" s="16"/>
      <c r="H27" s="111">
        <v>0</v>
      </c>
      <c r="I27" s="111"/>
      <c r="J27" s="111">
        <v>0</v>
      </c>
      <c r="K27" s="21"/>
      <c r="L27" s="21">
        <v>0</v>
      </c>
      <c r="M27" s="21"/>
      <c r="N27" s="111">
        <v>0</v>
      </c>
      <c r="O27" s="111"/>
      <c r="P27" s="119">
        <f>'SI (5)'!E41</f>
        <v>-13249</v>
      </c>
      <c r="Q27" s="111"/>
      <c r="R27" s="111">
        <v>0</v>
      </c>
      <c r="S27" s="111"/>
      <c r="T27" s="111">
        <v>0</v>
      </c>
      <c r="U27" s="117"/>
      <c r="V27" s="111">
        <v>0</v>
      </c>
      <c r="W27" s="111"/>
      <c r="X27" s="120">
        <f>SUM(R27:V27)</f>
        <v>0</v>
      </c>
      <c r="Y27" s="111"/>
      <c r="Z27" s="120">
        <f>SUM(X27,D27:R27)</f>
        <v>-13249</v>
      </c>
      <c r="AA27" s="111"/>
      <c r="AB27" s="119">
        <f>'SI (5)'!E42</f>
        <v>-2920</v>
      </c>
      <c r="AC27" s="111"/>
      <c r="AD27" s="120">
        <f>SUM(AB27,Z27)</f>
        <v>-16169</v>
      </c>
    </row>
    <row r="28" spans="1:30" ht="22.5" customHeight="1">
      <c r="A28" s="165" t="s">
        <v>144</v>
      </c>
      <c r="D28" s="111">
        <v>0</v>
      </c>
      <c r="E28" s="111"/>
      <c r="F28" s="111">
        <v>0</v>
      </c>
      <c r="G28" s="111"/>
      <c r="H28" s="111">
        <v>0</v>
      </c>
      <c r="I28" s="111"/>
      <c r="J28" s="111">
        <v>0</v>
      </c>
      <c r="K28" s="116"/>
      <c r="L28" s="116">
        <v>0</v>
      </c>
      <c r="M28" s="116"/>
      <c r="N28" s="111">
        <v>0</v>
      </c>
      <c r="O28" s="111"/>
      <c r="P28" s="111">
        <v>0</v>
      </c>
      <c r="Q28" s="111"/>
      <c r="R28" s="113">
        <v>375</v>
      </c>
      <c r="S28" s="111"/>
      <c r="T28" s="111">
        <v>0</v>
      </c>
      <c r="U28" s="117"/>
      <c r="V28" s="111">
        <v>0</v>
      </c>
      <c r="W28" s="111"/>
      <c r="X28" s="120">
        <f>SUM(R28:V28)</f>
        <v>375</v>
      </c>
      <c r="Y28" s="111"/>
      <c r="Z28" s="123">
        <f>SUM(X28,D28:P28)</f>
        <v>375</v>
      </c>
      <c r="AA28" s="111"/>
      <c r="AB28" s="114">
        <v>135</v>
      </c>
      <c r="AC28" s="111"/>
      <c r="AD28" s="120">
        <f>SUM(Z28:AB28)</f>
        <v>510</v>
      </c>
    </row>
    <row r="29" spans="1:30" ht="22.5" customHeight="1">
      <c r="A29" s="179" t="s">
        <v>145</v>
      </c>
      <c r="B29" s="179"/>
      <c r="C29" s="179"/>
      <c r="D29" s="121">
        <f>SUM(D27:D28)</f>
        <v>0</v>
      </c>
      <c r="E29" s="110"/>
      <c r="F29" s="121">
        <f>SUM(F27:F28)</f>
        <v>0</v>
      </c>
      <c r="G29" s="110"/>
      <c r="H29" s="121">
        <f>SUM(H27:H28)</f>
        <v>0</v>
      </c>
      <c r="I29" s="107"/>
      <c r="J29" s="121">
        <f>SUM(J27:J28)</f>
        <v>0</v>
      </c>
      <c r="K29" s="108"/>
      <c r="L29" s="121">
        <f>SUM(L27:L28)</f>
        <v>0</v>
      </c>
      <c r="M29" s="108"/>
      <c r="N29" s="121">
        <f>SUM(N27:N28)</f>
        <v>0</v>
      </c>
      <c r="O29" s="115"/>
      <c r="P29" s="121">
        <f>SUM(P27:P28)</f>
        <v>-13249</v>
      </c>
      <c r="Q29" s="110"/>
      <c r="R29" s="121">
        <f>SUM(R27:R28)</f>
        <v>375</v>
      </c>
      <c r="S29" s="110"/>
      <c r="T29" s="121">
        <f>SUM(T27:T28)</f>
        <v>0</v>
      </c>
      <c r="U29" s="107"/>
      <c r="V29" s="121">
        <f>SUM(V27:V28)</f>
        <v>0</v>
      </c>
      <c r="W29" s="110"/>
      <c r="X29" s="121">
        <f>SUM(X27:X28)</f>
        <v>375</v>
      </c>
      <c r="Y29" s="110"/>
      <c r="Z29" s="121">
        <f>SUM(Z27:Z28)</f>
        <v>-12874</v>
      </c>
      <c r="AA29" s="110"/>
      <c r="AB29" s="121">
        <f>SUM(AB27:AB28)</f>
        <v>-2785</v>
      </c>
      <c r="AC29" s="110"/>
      <c r="AD29" s="121">
        <f>SUM(AD27:AD28)</f>
        <v>-15659</v>
      </c>
    </row>
    <row r="30" spans="1:30" ht="15.65" customHeight="1">
      <c r="D30" s="117"/>
      <c r="E30" s="111"/>
      <c r="F30" s="117"/>
      <c r="G30" s="111"/>
      <c r="H30" s="111"/>
      <c r="I30" s="117"/>
      <c r="J30" s="117"/>
      <c r="K30" s="116"/>
      <c r="L30" s="116"/>
      <c r="M30" s="116"/>
      <c r="N30" s="117"/>
      <c r="O30" s="111"/>
      <c r="P30" s="117"/>
      <c r="Q30" s="111"/>
      <c r="R30" s="117"/>
      <c r="S30" s="111"/>
      <c r="T30" s="117"/>
      <c r="U30" s="117"/>
      <c r="V30" s="117"/>
      <c r="W30" s="111"/>
      <c r="X30" s="117"/>
      <c r="Y30" s="111"/>
      <c r="Z30" s="111"/>
      <c r="AA30" s="111"/>
      <c r="AB30" s="111"/>
      <c r="AC30" s="111"/>
      <c r="AD30" s="111"/>
    </row>
    <row r="31" spans="1:30" ht="22.5" customHeight="1">
      <c r="A31" s="165" t="s">
        <v>146</v>
      </c>
      <c r="D31" s="111">
        <v>0</v>
      </c>
      <c r="E31" s="111"/>
      <c r="F31" s="111">
        <v>0</v>
      </c>
      <c r="G31" s="111"/>
      <c r="H31" s="111">
        <v>0</v>
      </c>
      <c r="I31" s="111"/>
      <c r="J31" s="111">
        <v>0</v>
      </c>
      <c r="K31" s="116"/>
      <c r="L31" s="116">
        <v>0</v>
      </c>
      <c r="M31" s="116"/>
      <c r="N31" s="111">
        <v>0</v>
      </c>
      <c r="O31" s="111"/>
      <c r="P31" s="111">
        <v>8931</v>
      </c>
      <c r="Q31" s="111"/>
      <c r="R31" s="111">
        <v>0</v>
      </c>
      <c r="S31" s="111"/>
      <c r="T31" s="111">
        <v>0</v>
      </c>
      <c r="U31" s="117"/>
      <c r="V31" s="111">
        <v>-8931</v>
      </c>
      <c r="W31" s="111"/>
      <c r="X31" s="120">
        <f>SUM(R31:V31)</f>
        <v>-8931</v>
      </c>
      <c r="Y31" s="111"/>
      <c r="Z31" s="123">
        <f>SUM(X31,D31:P31)</f>
        <v>0</v>
      </c>
      <c r="AA31" s="111"/>
      <c r="AB31" s="111">
        <v>0</v>
      </c>
      <c r="AC31" s="111"/>
      <c r="AD31" s="120">
        <f>SUM(AB31,Z31)</f>
        <v>0</v>
      </c>
    </row>
    <row r="32" spans="1:30" ht="22.5" customHeight="1" thickBot="1">
      <c r="A32" s="179" t="s">
        <v>231</v>
      </c>
      <c r="B32" s="179"/>
      <c r="C32" s="179"/>
      <c r="D32" s="122">
        <f>SUM(D31,D29,D24,D12)</f>
        <v>817776</v>
      </c>
      <c r="E32" s="107"/>
      <c r="F32" s="122">
        <f>SUM(F31,F29,F24,F12)</f>
        <v>504943</v>
      </c>
      <c r="G32" s="107"/>
      <c r="H32" s="122">
        <f>SUM(H31,H29,H24,H12)</f>
        <v>17395</v>
      </c>
      <c r="I32" s="107"/>
      <c r="J32" s="122">
        <f>SUM(J31,J29,J24,J12)</f>
        <v>147432</v>
      </c>
      <c r="K32" s="108"/>
      <c r="L32" s="122">
        <f>SUM(L31,L29,L24,L12)</f>
        <v>0</v>
      </c>
      <c r="M32" s="108"/>
      <c r="N32" s="122">
        <f>SUM(N31,N29,N24,N12)</f>
        <v>170459</v>
      </c>
      <c r="O32" s="107"/>
      <c r="P32" s="122">
        <f>SUM(P31,P29,P24,P12)</f>
        <v>-248106</v>
      </c>
      <c r="Q32" s="107"/>
      <c r="R32" s="122">
        <f>SUM(R31,R29,R24,R12)</f>
        <v>-16487</v>
      </c>
      <c r="S32" s="107"/>
      <c r="T32" s="122">
        <f>SUM(T31,T29,T24,T12)</f>
        <v>1627</v>
      </c>
      <c r="U32" s="107"/>
      <c r="V32" s="122">
        <f>SUM(V31,V29,V24,V12)</f>
        <v>1449296</v>
      </c>
      <c r="W32" s="107"/>
      <c r="X32" s="122">
        <f>SUM(X31,X29,X24,X12)</f>
        <v>1434436</v>
      </c>
      <c r="Y32" s="107"/>
      <c r="Z32" s="122">
        <f>SUM(Z31,Z29,Z24,Z12)</f>
        <v>2844335</v>
      </c>
      <c r="AA32" s="107"/>
      <c r="AB32" s="122">
        <f>SUM(AB31,AB29,AB24,AB12)</f>
        <v>564168</v>
      </c>
      <c r="AC32" s="107"/>
      <c r="AD32" s="122">
        <f>SUM(AD31,AD29,AD24,AD12)</f>
        <v>3408503</v>
      </c>
    </row>
    <row r="33" spans="11:13" ht="22.5" customHeight="1" thickTop="1">
      <c r="K33" s="183"/>
      <c r="L33" s="183"/>
      <c r="M33" s="183"/>
    </row>
    <row r="38" spans="11:13" s="174" customFormat="1" ht="22.5" customHeight="1"/>
    <row r="39" spans="11:13" s="174" customFormat="1" ht="22.5" customHeight="1"/>
    <row r="47" spans="11:13" ht="22.5" hidden="1" customHeight="1"/>
    <row r="48" spans="11:13" ht="22.5" hidden="1" customHeight="1"/>
    <row r="49" spans="11:34" ht="22.5" hidden="1" customHeight="1"/>
    <row r="50" spans="11:34" ht="22.5" hidden="1" customHeight="1"/>
    <row r="51" spans="11:34" ht="22.5" hidden="1" customHeight="1"/>
    <row r="52" spans="11:34" ht="22.5" hidden="1" customHeight="1"/>
    <row r="55" spans="11:34" ht="22.5" customHeight="1">
      <c r="AF55" s="17"/>
      <c r="AG55" s="17"/>
      <c r="AH55" s="17"/>
    </row>
    <row r="56" spans="11:34" ht="22.5" customHeight="1">
      <c r="AF56" s="17"/>
      <c r="AG56" s="17"/>
      <c r="AH56" s="17"/>
    </row>
    <row r="57" spans="11:34" ht="22.5" customHeight="1">
      <c r="AF57" s="17"/>
      <c r="AG57" s="17"/>
      <c r="AH57" s="17"/>
    </row>
    <row r="58" spans="11:34" ht="21.75" customHeight="1"/>
    <row r="59" spans="11:34" ht="21.75" customHeight="1">
      <c r="AE59" s="184"/>
      <c r="AF59" s="93"/>
      <c r="AG59" s="93"/>
      <c r="AH59" s="93"/>
    </row>
    <row r="60" spans="11:34" ht="22.5" customHeight="1">
      <c r="AE60" s="184"/>
      <c r="AF60" s="93"/>
      <c r="AG60" s="93"/>
      <c r="AH60" s="93"/>
    </row>
    <row r="62" spans="11:34" ht="22.5" customHeight="1">
      <c r="K62" s="183"/>
      <c r="L62" s="183"/>
      <c r="M62" s="183"/>
    </row>
    <row r="63" spans="11:34" ht="22.5" customHeight="1">
      <c r="K63" s="183"/>
      <c r="L63" s="183"/>
      <c r="M63" s="183"/>
      <c r="AD63" s="17"/>
    </row>
  </sheetData>
  <sheetProtection formatCells="0" formatColumns="0" formatRows="0" insertColumns="0" insertRows="0" insertHyperlinks="0" deleteColumns="0" deleteRows="0" sort="0" autoFilter="0" pivotTables="0"/>
  <mergeCells count="4">
    <mergeCell ref="D11:AD11"/>
    <mergeCell ref="D4:AD4"/>
    <mergeCell ref="N5:P5"/>
    <mergeCell ref="R5:X5"/>
  </mergeCells>
  <pageMargins left="0.6" right="0.6" top="0.48" bottom="0.5" header="0.5" footer="0.5"/>
  <pageSetup paperSize="9" scale="57" firstPageNumber="6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A7B6F-57D3-422F-A322-C63CD78CE142}">
  <dimension ref="A1:AH29"/>
  <sheetViews>
    <sheetView view="pageBreakPreview" topLeftCell="A4" zoomScale="85" zoomScaleNormal="80" zoomScaleSheetLayoutView="85" workbookViewId="0">
      <selection activeCell="V29" sqref="V29"/>
    </sheetView>
  </sheetViews>
  <sheetFormatPr defaultColWidth="10.59765625" defaultRowHeight="22.5" customHeight="1"/>
  <cols>
    <col min="1" max="1" width="45.8984375" style="165" customWidth="1"/>
    <col min="2" max="2" width="9.09765625" style="165" bestFit="1" customWidth="1"/>
    <col min="3" max="3" width="1" style="165" customWidth="1"/>
    <col min="4" max="4" width="12.3984375" style="182" customWidth="1"/>
    <col min="5" max="5" width="1.09765625" style="182" customWidth="1"/>
    <col min="6" max="6" width="14.3984375" style="182" customWidth="1"/>
    <col min="7" max="7" width="1.09765625" style="182" customWidth="1"/>
    <col min="8" max="8" width="17.3984375" style="182" customWidth="1"/>
    <col min="9" max="9" width="1" style="182" customWidth="1"/>
    <col min="10" max="10" width="17" style="182" customWidth="1"/>
    <col min="11" max="11" width="1" style="182" customWidth="1"/>
    <col min="12" max="12" width="17" style="182" customWidth="1"/>
    <col min="13" max="13" width="1" style="182" customWidth="1"/>
    <col min="14" max="14" width="13" style="51" customWidth="1"/>
    <col min="15" max="15" width="1" style="182" customWidth="1"/>
    <col min="16" max="16" width="14.09765625" style="173" customWidth="1"/>
    <col min="17" max="17" width="1.09765625" style="173" customWidth="1"/>
    <col min="18" max="18" width="12" style="173" customWidth="1"/>
    <col min="19" max="19" width="1.09765625" style="173" customWidth="1"/>
    <col min="20" max="20" width="13.3984375" style="173" customWidth="1"/>
    <col min="21" max="21" width="1" style="173" customWidth="1"/>
    <col min="22" max="22" width="13.3984375" style="173" customWidth="1"/>
    <col min="23" max="23" width="1.09765625" style="182" customWidth="1"/>
    <col min="24" max="24" width="15.59765625" style="173" customWidth="1"/>
    <col min="25" max="25" width="1.09765625" style="173" customWidth="1"/>
    <col min="26" max="26" width="13.59765625" style="173" customWidth="1"/>
    <col min="27" max="27" width="1.09765625" style="173" customWidth="1"/>
    <col min="28" max="28" width="12.8984375" style="173" customWidth="1"/>
    <col min="29" max="29" width="1.09765625" style="165" customWidth="1"/>
    <col min="30" max="30" width="12.69921875" style="165" customWidth="1"/>
    <col min="31" max="16384" width="10.59765625" style="165"/>
  </cols>
  <sheetData>
    <row r="1" spans="1:30" ht="22.5" customHeight="1">
      <c r="A1" s="138" t="s">
        <v>0</v>
      </c>
      <c r="B1" s="138"/>
      <c r="C1" s="138"/>
      <c r="D1" s="140"/>
      <c r="E1" s="141"/>
      <c r="F1" s="141"/>
      <c r="G1" s="141"/>
      <c r="H1" s="141"/>
      <c r="I1" s="140"/>
      <c r="J1" s="140"/>
      <c r="K1" s="140"/>
      <c r="L1" s="140"/>
      <c r="M1" s="141"/>
      <c r="N1" s="141"/>
      <c r="O1" s="141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</row>
    <row r="2" spans="1:30" ht="22.5" customHeight="1">
      <c r="A2" s="142" t="s">
        <v>100</v>
      </c>
      <c r="B2" s="142"/>
      <c r="C2" s="142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41"/>
      <c r="O2" s="166"/>
      <c r="P2" s="168"/>
      <c r="Q2" s="168"/>
      <c r="R2" s="168"/>
      <c r="S2" s="168"/>
      <c r="T2" s="168"/>
      <c r="U2" s="168"/>
      <c r="V2" s="168"/>
      <c r="W2" s="166"/>
      <c r="X2" s="168"/>
      <c r="Y2" s="168"/>
      <c r="Z2" s="168"/>
      <c r="AA2" s="168"/>
      <c r="AB2" s="168"/>
    </row>
    <row r="3" spans="1:30" ht="22.5" customHeight="1">
      <c r="A3" s="142"/>
      <c r="B3" s="142"/>
      <c r="C3" s="142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41"/>
      <c r="O3" s="166"/>
      <c r="P3" s="168"/>
      <c r="Q3" s="168"/>
      <c r="R3" s="168"/>
      <c r="S3" s="168"/>
      <c r="T3" s="168"/>
      <c r="U3" s="168"/>
      <c r="V3" s="168"/>
      <c r="W3" s="166"/>
      <c r="X3" s="168"/>
      <c r="Y3" s="168"/>
      <c r="Z3" s="168"/>
      <c r="AA3" s="168"/>
      <c r="AB3" s="168"/>
    </row>
    <row r="4" spans="1:30" ht="22.5" customHeight="1">
      <c r="D4" s="260" t="s">
        <v>101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</row>
    <row r="5" spans="1:30" s="174" customFormat="1" ht="22.5" customHeight="1">
      <c r="A5" s="165"/>
      <c r="B5" s="165"/>
      <c r="C5" s="165"/>
      <c r="D5" s="170"/>
      <c r="E5" s="170"/>
      <c r="F5" s="171"/>
      <c r="G5" s="170"/>
      <c r="H5" s="170"/>
      <c r="I5" s="170"/>
      <c r="J5" s="170"/>
      <c r="K5" s="170"/>
      <c r="L5" s="170"/>
      <c r="M5" s="173"/>
      <c r="N5" s="261" t="s">
        <v>62</v>
      </c>
      <c r="O5" s="261"/>
      <c r="P5" s="261"/>
      <c r="Q5" s="173"/>
      <c r="R5" s="261" t="s">
        <v>66</v>
      </c>
      <c r="S5" s="261"/>
      <c r="T5" s="261"/>
      <c r="U5" s="261"/>
      <c r="V5" s="261"/>
      <c r="W5" s="261"/>
      <c r="X5" s="261"/>
      <c r="Y5" s="170"/>
      <c r="Z5" s="170"/>
      <c r="AA5" s="170"/>
      <c r="AB5" s="173"/>
      <c r="AC5" s="170"/>
      <c r="AD5" s="170"/>
    </row>
    <row r="6" spans="1:30" s="174" customFormat="1" ht="22.5" customHeight="1">
      <c r="A6" s="165"/>
      <c r="B6" s="165"/>
      <c r="C6" s="165"/>
      <c r="D6" s="170"/>
      <c r="E6" s="170"/>
      <c r="F6" s="171"/>
      <c r="G6" s="170"/>
      <c r="H6" s="170"/>
      <c r="I6" s="170"/>
      <c r="J6" s="170"/>
      <c r="K6" s="170"/>
      <c r="L6" s="170"/>
      <c r="M6" s="173"/>
      <c r="N6" s="171"/>
      <c r="O6" s="171"/>
      <c r="P6" s="171"/>
      <c r="Q6" s="173"/>
      <c r="R6" s="171"/>
      <c r="S6" s="171"/>
      <c r="T6" s="171" t="s">
        <v>102</v>
      </c>
      <c r="U6" s="171"/>
      <c r="V6" s="171"/>
      <c r="W6" s="171"/>
      <c r="X6" s="171"/>
      <c r="Y6" s="170"/>
      <c r="Z6" s="170"/>
      <c r="AA6" s="170"/>
      <c r="AB6" s="173"/>
      <c r="AC6" s="170"/>
      <c r="AD6" s="170"/>
    </row>
    <row r="7" spans="1:30" ht="22.5" customHeight="1">
      <c r="D7" s="170"/>
      <c r="E7" s="170"/>
      <c r="F7" s="171"/>
      <c r="G7" s="170"/>
      <c r="H7" s="169"/>
      <c r="I7" s="170"/>
      <c r="J7" s="171" t="s">
        <v>103</v>
      </c>
      <c r="K7" s="171"/>
      <c r="L7" s="171"/>
      <c r="M7" s="173"/>
      <c r="N7" s="171"/>
      <c r="O7" s="171"/>
      <c r="P7" s="171"/>
      <c r="R7" s="171"/>
      <c r="S7" s="171"/>
      <c r="T7" s="171" t="s">
        <v>104</v>
      </c>
      <c r="U7" s="171"/>
      <c r="V7" s="171"/>
      <c r="W7" s="171"/>
      <c r="X7" s="171"/>
      <c r="Y7" s="170"/>
      <c r="Z7" s="170"/>
      <c r="AA7" s="170"/>
      <c r="AB7" s="171" t="s">
        <v>105</v>
      </c>
      <c r="AC7" s="170"/>
      <c r="AD7" s="170"/>
    </row>
    <row r="8" spans="1:30" ht="22.5" customHeight="1">
      <c r="A8" s="175"/>
      <c r="B8" s="175"/>
      <c r="C8" s="175"/>
      <c r="D8" s="171" t="s">
        <v>106</v>
      </c>
      <c r="E8" s="171"/>
      <c r="F8" s="171"/>
      <c r="G8" s="171"/>
      <c r="H8" s="171" t="s">
        <v>103</v>
      </c>
      <c r="I8" s="171"/>
      <c r="J8" s="171" t="s">
        <v>107</v>
      </c>
      <c r="K8" s="171"/>
      <c r="L8" s="171"/>
      <c r="M8" s="171"/>
      <c r="N8" s="171"/>
      <c r="O8" s="171"/>
      <c r="P8" s="171" t="s">
        <v>108</v>
      </c>
      <c r="Q8" s="171"/>
      <c r="R8" s="171" t="s">
        <v>109</v>
      </c>
      <c r="S8" s="171"/>
      <c r="T8" s="171" t="s">
        <v>110</v>
      </c>
      <c r="U8" s="171"/>
      <c r="V8" s="171" t="s">
        <v>109</v>
      </c>
      <c r="W8" s="171"/>
      <c r="X8" s="171" t="s">
        <v>111</v>
      </c>
      <c r="Y8" s="171"/>
      <c r="Z8" s="171" t="s">
        <v>112</v>
      </c>
      <c r="AA8" s="171"/>
      <c r="AB8" s="171" t="s">
        <v>113</v>
      </c>
      <c r="AC8" s="171"/>
      <c r="AD8" s="171"/>
    </row>
    <row r="9" spans="1:30" ht="22.5" customHeight="1">
      <c r="A9" s="175"/>
      <c r="B9" s="175"/>
      <c r="C9" s="175"/>
      <c r="D9" s="171" t="s">
        <v>114</v>
      </c>
      <c r="E9" s="171"/>
      <c r="F9" s="171" t="s">
        <v>115</v>
      </c>
      <c r="G9" s="171"/>
      <c r="H9" s="171" t="s">
        <v>116</v>
      </c>
      <c r="I9" s="171"/>
      <c r="J9" s="171" t="s">
        <v>113</v>
      </c>
      <c r="K9" s="171"/>
      <c r="L9" s="171" t="s">
        <v>221</v>
      </c>
      <c r="M9" s="171"/>
      <c r="N9" s="171" t="s">
        <v>117</v>
      </c>
      <c r="O9" s="171"/>
      <c r="P9" s="171" t="s">
        <v>118</v>
      </c>
      <c r="Q9" s="171"/>
      <c r="R9" s="171" t="s">
        <v>119</v>
      </c>
      <c r="S9" s="171"/>
      <c r="T9" s="171" t="s">
        <v>120</v>
      </c>
      <c r="U9" s="171"/>
      <c r="V9" s="171" t="s">
        <v>121</v>
      </c>
      <c r="W9" s="171"/>
      <c r="X9" s="171" t="s">
        <v>122</v>
      </c>
      <c r="Y9" s="171"/>
      <c r="Z9" s="171" t="s">
        <v>123</v>
      </c>
      <c r="AA9" s="171"/>
      <c r="AB9" s="171" t="s">
        <v>124</v>
      </c>
      <c r="AC9" s="171"/>
      <c r="AD9" s="171" t="s">
        <v>112</v>
      </c>
    </row>
    <row r="10" spans="1:30" ht="22.5" customHeight="1">
      <c r="A10" s="175"/>
      <c r="B10" s="177"/>
      <c r="C10" s="175"/>
      <c r="D10" s="171" t="s">
        <v>125</v>
      </c>
      <c r="E10" s="171"/>
      <c r="F10" s="171" t="s">
        <v>200</v>
      </c>
      <c r="G10" s="171"/>
      <c r="H10" s="171" t="s">
        <v>126</v>
      </c>
      <c r="I10" s="171"/>
      <c r="J10" s="171" t="s">
        <v>127</v>
      </c>
      <c r="K10" s="171"/>
      <c r="L10" s="171" t="s">
        <v>225</v>
      </c>
      <c r="M10" s="171"/>
      <c r="N10" s="171" t="s">
        <v>128</v>
      </c>
      <c r="O10" s="171"/>
      <c r="P10" s="173" t="s">
        <v>129</v>
      </c>
      <c r="Q10" s="171"/>
      <c r="R10" s="171" t="s">
        <v>130</v>
      </c>
      <c r="S10" s="171"/>
      <c r="T10" s="171" t="s">
        <v>113</v>
      </c>
      <c r="U10" s="171"/>
      <c r="V10" s="171" t="s">
        <v>131</v>
      </c>
      <c r="W10" s="171"/>
      <c r="X10" s="171" t="s">
        <v>123</v>
      </c>
      <c r="Y10" s="171"/>
      <c r="Z10" s="171" t="s">
        <v>132</v>
      </c>
      <c r="AA10" s="171"/>
      <c r="AB10" s="171" t="s">
        <v>133</v>
      </c>
      <c r="AC10" s="171"/>
      <c r="AD10" s="171" t="s">
        <v>123</v>
      </c>
    </row>
    <row r="11" spans="1:30" ht="22.5" customHeight="1">
      <c r="D11" s="259" t="s">
        <v>8</v>
      </c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</row>
    <row r="12" spans="1:30" ht="22.5" customHeight="1">
      <c r="A12" s="179" t="s">
        <v>232</v>
      </c>
      <c r="B12" s="179"/>
      <c r="C12" s="179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</row>
    <row r="13" spans="1:30" ht="22.5" customHeight="1">
      <c r="A13" s="179" t="s">
        <v>233</v>
      </c>
      <c r="B13" s="179"/>
      <c r="C13" s="179"/>
      <c r="D13" s="42">
        <v>817776</v>
      </c>
      <c r="E13" s="43"/>
      <c r="F13" s="52">
        <v>504943</v>
      </c>
      <c r="G13" s="43"/>
      <c r="H13" s="43">
        <v>17395</v>
      </c>
      <c r="I13" s="42"/>
      <c r="J13" s="52">
        <v>147432</v>
      </c>
      <c r="K13" s="52"/>
      <c r="L13" s="49">
        <v>4545</v>
      </c>
      <c r="M13" s="42"/>
      <c r="N13" s="42">
        <v>173759</v>
      </c>
      <c r="O13" s="43"/>
      <c r="P13" s="42">
        <v>-399664</v>
      </c>
      <c r="Q13" s="43"/>
      <c r="R13" s="42">
        <v>-16330</v>
      </c>
      <c r="S13" s="43"/>
      <c r="T13" s="42">
        <v>1627</v>
      </c>
      <c r="U13" s="42"/>
      <c r="V13" s="132">
        <v>1578872</v>
      </c>
      <c r="W13" s="43"/>
      <c r="X13" s="55">
        <f>SUM(R13:V13)</f>
        <v>1564169</v>
      </c>
      <c r="Y13" s="49"/>
      <c r="Z13" s="55">
        <f>SUM(X13,D13:P13)</f>
        <v>2830355</v>
      </c>
      <c r="AA13" s="43"/>
      <c r="AB13" s="42">
        <v>548993</v>
      </c>
      <c r="AC13" s="43"/>
      <c r="AD13" s="55">
        <f>SUM(AB13,Z13)</f>
        <v>3379348</v>
      </c>
    </row>
    <row r="14" spans="1:30" ht="22.5" hidden="1" customHeight="1">
      <c r="A14" s="179"/>
      <c r="B14" s="179"/>
      <c r="C14" s="179"/>
      <c r="D14" s="42"/>
      <c r="E14" s="43"/>
      <c r="F14" s="42"/>
      <c r="G14" s="43"/>
      <c r="H14" s="43"/>
      <c r="I14" s="42"/>
      <c r="J14" s="42"/>
      <c r="K14" s="42"/>
      <c r="L14" s="42"/>
      <c r="M14" s="42"/>
      <c r="N14" s="42"/>
      <c r="O14" s="43"/>
      <c r="P14" s="42"/>
      <c r="Q14" s="43"/>
      <c r="R14" s="42"/>
      <c r="S14" s="43"/>
      <c r="T14" s="42"/>
      <c r="U14" s="42"/>
      <c r="V14" s="42"/>
      <c r="W14" s="43"/>
      <c r="X14" s="44"/>
      <c r="Y14" s="44"/>
      <c r="Z14" s="44"/>
      <c r="AA14" s="43"/>
      <c r="AB14" s="42"/>
      <c r="AC14" s="43"/>
      <c r="AD14" s="44"/>
    </row>
    <row r="15" spans="1:30" ht="22.5" hidden="1" customHeight="1">
      <c r="A15" s="179" t="s">
        <v>134</v>
      </c>
      <c r="B15" s="179"/>
      <c r="C15" s="179"/>
      <c r="D15" s="42"/>
      <c r="E15" s="43"/>
      <c r="F15" s="42"/>
      <c r="G15" s="43"/>
      <c r="H15" s="43"/>
      <c r="I15" s="42"/>
      <c r="J15" s="42"/>
      <c r="K15" s="42"/>
      <c r="L15" s="42"/>
      <c r="M15" s="42"/>
      <c r="N15" s="42"/>
      <c r="O15" s="43"/>
      <c r="P15" s="42"/>
      <c r="Q15" s="43"/>
      <c r="R15" s="42"/>
      <c r="S15" s="43"/>
      <c r="T15" s="42"/>
      <c r="U15" s="42"/>
      <c r="V15" s="42"/>
      <c r="W15" s="43"/>
      <c r="X15" s="44"/>
      <c r="Y15" s="44"/>
      <c r="Z15" s="44"/>
      <c r="AA15" s="43"/>
      <c r="AB15" s="42"/>
      <c r="AC15" s="43"/>
      <c r="AD15" s="44"/>
    </row>
    <row r="16" spans="1:30" ht="22.5" hidden="1" customHeight="1">
      <c r="A16" s="180" t="s">
        <v>139</v>
      </c>
      <c r="B16" s="179"/>
      <c r="C16" s="179"/>
      <c r="D16" s="42"/>
      <c r="E16" s="43"/>
      <c r="F16" s="42"/>
      <c r="G16" s="43"/>
      <c r="H16" s="43"/>
      <c r="I16" s="42"/>
      <c r="J16" s="42"/>
      <c r="K16" s="42"/>
      <c r="L16" s="42"/>
      <c r="M16" s="42"/>
      <c r="N16" s="42"/>
      <c r="O16" s="43"/>
      <c r="P16" s="42"/>
      <c r="Q16" s="43"/>
      <c r="R16" s="42"/>
      <c r="S16" s="43"/>
      <c r="T16" s="42"/>
      <c r="U16" s="42"/>
      <c r="V16" s="42"/>
      <c r="W16" s="43"/>
      <c r="X16" s="44"/>
      <c r="Y16" s="44"/>
      <c r="Z16" s="44"/>
      <c r="AA16" s="43"/>
      <c r="AB16" s="42"/>
      <c r="AC16" s="43"/>
      <c r="AD16" s="44"/>
    </row>
    <row r="17" spans="1:34" ht="22.5" hidden="1" customHeight="1">
      <c r="A17" s="165" t="s">
        <v>148</v>
      </c>
      <c r="D17" s="45"/>
      <c r="E17" s="45"/>
      <c r="F17" s="45"/>
      <c r="G17" s="45"/>
      <c r="H17" s="45"/>
      <c r="I17" s="45"/>
      <c r="J17" s="45"/>
      <c r="K17" s="45"/>
      <c r="L17" s="45"/>
      <c r="M17" s="50"/>
      <c r="N17" s="45"/>
      <c r="O17" s="45"/>
      <c r="P17" s="46"/>
      <c r="Q17" s="45"/>
      <c r="R17" s="46"/>
      <c r="S17" s="45"/>
      <c r="T17" s="46"/>
      <c r="U17" s="50"/>
      <c r="V17" s="46"/>
      <c r="W17" s="45"/>
      <c r="X17" s="44"/>
      <c r="Y17" s="44"/>
      <c r="Z17" s="44"/>
      <c r="AA17" s="45"/>
      <c r="AB17" s="47"/>
      <c r="AC17" s="45"/>
      <c r="AD17" s="44"/>
    </row>
    <row r="18" spans="1:34" ht="22.5" hidden="1" customHeight="1">
      <c r="A18" s="165" t="s">
        <v>140</v>
      </c>
      <c r="B18" s="181">
        <v>4</v>
      </c>
      <c r="D18" s="44"/>
      <c r="E18" s="45"/>
      <c r="F18" s="44"/>
      <c r="G18" s="44"/>
      <c r="H18" s="44"/>
      <c r="I18" s="45"/>
      <c r="J18" s="45"/>
      <c r="K18" s="45"/>
      <c r="L18" s="45"/>
      <c r="M18" s="50"/>
      <c r="N18" s="44"/>
      <c r="O18" s="45"/>
      <c r="P18" s="44"/>
      <c r="Q18" s="45"/>
      <c r="R18" s="44"/>
      <c r="S18" s="45"/>
      <c r="T18" s="44"/>
      <c r="U18" s="50"/>
      <c r="V18" s="44"/>
      <c r="W18" s="45"/>
      <c r="X18" s="44"/>
      <c r="Y18" s="44"/>
      <c r="Z18" s="44"/>
      <c r="AA18" s="45"/>
      <c r="AB18" s="47"/>
      <c r="AC18" s="45"/>
      <c r="AD18" s="44"/>
    </row>
    <row r="19" spans="1:34" ht="22.5" hidden="1" customHeight="1">
      <c r="A19" s="179" t="s">
        <v>141</v>
      </c>
      <c r="B19" s="179"/>
      <c r="C19" s="179"/>
      <c r="D19" s="48"/>
      <c r="E19" s="42"/>
      <c r="F19" s="48"/>
      <c r="G19" s="49"/>
      <c r="H19" s="48"/>
      <c r="I19" s="42"/>
      <c r="J19" s="48"/>
      <c r="K19" s="49"/>
      <c r="L19" s="48"/>
      <c r="M19" s="42"/>
      <c r="N19" s="48"/>
      <c r="O19" s="43"/>
      <c r="P19" s="48"/>
      <c r="Q19" s="43"/>
      <c r="R19" s="48"/>
      <c r="S19" s="43"/>
      <c r="T19" s="48"/>
      <c r="U19" s="42"/>
      <c r="V19" s="48"/>
      <c r="W19" s="43"/>
      <c r="X19" s="44"/>
      <c r="Y19" s="44"/>
      <c r="Z19" s="44"/>
      <c r="AA19" s="43"/>
      <c r="AB19" s="48"/>
      <c r="AC19" s="43"/>
      <c r="AD19" s="44"/>
    </row>
    <row r="20" spans="1:34" ht="22.5" customHeight="1">
      <c r="A20" s="179"/>
      <c r="B20" s="179"/>
      <c r="C20" s="179"/>
      <c r="D20" s="42"/>
      <c r="E20" s="43"/>
      <c r="F20" s="42"/>
      <c r="G20" s="43"/>
      <c r="H20" s="43"/>
      <c r="I20" s="42"/>
      <c r="J20" s="42"/>
      <c r="K20" s="42"/>
      <c r="L20" s="42"/>
      <c r="M20" s="42"/>
      <c r="N20" s="42"/>
      <c r="O20" s="43"/>
      <c r="P20" s="42"/>
      <c r="Q20" s="43"/>
      <c r="R20" s="42"/>
      <c r="S20" s="43"/>
      <c r="T20" s="42"/>
      <c r="U20" s="42"/>
      <c r="V20" s="42"/>
      <c r="W20" s="43"/>
      <c r="X20" s="44"/>
      <c r="Y20" s="44"/>
      <c r="Z20" s="44"/>
      <c r="AA20" s="43"/>
      <c r="AB20" s="42"/>
      <c r="AC20" s="43"/>
      <c r="AD20" s="44"/>
    </row>
    <row r="21" spans="1:34" ht="22.5" customHeight="1">
      <c r="A21" s="179" t="s">
        <v>142</v>
      </c>
      <c r="B21" s="179"/>
      <c r="C21" s="179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44"/>
      <c r="Y21" s="44"/>
      <c r="Z21" s="44"/>
      <c r="AA21" s="1"/>
      <c r="AB21" s="1"/>
      <c r="AC21" s="1"/>
      <c r="AD21" s="44"/>
    </row>
    <row r="22" spans="1:34" ht="22.5" customHeight="1">
      <c r="A22" s="165" t="s">
        <v>143</v>
      </c>
      <c r="D22" s="44">
        <v>0</v>
      </c>
      <c r="E22" s="1"/>
      <c r="F22" s="44">
        <v>0</v>
      </c>
      <c r="G22" s="1"/>
      <c r="H22" s="44">
        <v>0</v>
      </c>
      <c r="I22" s="45"/>
      <c r="J22" s="44">
        <v>0</v>
      </c>
      <c r="K22" s="44"/>
      <c r="L22" s="44">
        <v>0</v>
      </c>
      <c r="M22" s="1"/>
      <c r="N22" s="44">
        <v>0</v>
      </c>
      <c r="O22" s="45"/>
      <c r="P22" s="54">
        <f>'SI (5)'!C41</f>
        <v>-44824</v>
      </c>
      <c r="Q22" s="45"/>
      <c r="R22" s="44">
        <v>0</v>
      </c>
      <c r="S22" s="45"/>
      <c r="T22" s="44">
        <v>0</v>
      </c>
      <c r="U22" s="50"/>
      <c r="V22" s="44">
        <v>0</v>
      </c>
      <c r="W22" s="45"/>
      <c r="X22" s="54">
        <f>SUM(R22:V22)</f>
        <v>0</v>
      </c>
      <c r="Y22" s="44"/>
      <c r="Z22" s="54">
        <f>SUM(X22,D22:P22)</f>
        <v>-44824</v>
      </c>
      <c r="AA22" s="45"/>
      <c r="AB22" s="54">
        <f>'SI (5)'!C42</f>
        <v>1538</v>
      </c>
      <c r="AC22" s="45"/>
      <c r="AD22" s="54">
        <f>SUM(AB22,Z22)</f>
        <v>-43286</v>
      </c>
      <c r="AF22" s="17"/>
      <c r="AG22" s="17"/>
      <c r="AH22" s="17"/>
    </row>
    <row r="23" spans="1:34" ht="22.5" customHeight="1">
      <c r="A23" s="165" t="s">
        <v>144</v>
      </c>
      <c r="D23" s="44">
        <v>0</v>
      </c>
      <c r="E23" s="45"/>
      <c r="F23" s="44">
        <v>0</v>
      </c>
      <c r="G23" s="45"/>
      <c r="H23" s="44">
        <v>0</v>
      </c>
      <c r="I23" s="45"/>
      <c r="J23" s="44">
        <v>0</v>
      </c>
      <c r="K23" s="44"/>
      <c r="L23" s="44">
        <v>0</v>
      </c>
      <c r="M23" s="50"/>
      <c r="N23" s="44">
        <v>0</v>
      </c>
      <c r="O23" s="45"/>
      <c r="P23" s="44">
        <v>0</v>
      </c>
      <c r="Q23" s="45"/>
      <c r="R23" s="46">
        <v>1037</v>
      </c>
      <c r="S23" s="45"/>
      <c r="T23" s="44">
        <v>0</v>
      </c>
      <c r="U23" s="50"/>
      <c r="V23" s="44">
        <v>0</v>
      </c>
      <c r="W23" s="45"/>
      <c r="X23" s="54">
        <f>SUM(R23:V23)</f>
        <v>1037</v>
      </c>
      <c r="Y23" s="44"/>
      <c r="Z23" s="54">
        <f>SUM(X23,D23:P23)</f>
        <v>1037</v>
      </c>
      <c r="AA23" s="45"/>
      <c r="AB23" s="47">
        <v>-586</v>
      </c>
      <c r="AC23" s="45"/>
      <c r="AD23" s="54">
        <f>SUM(AB23,Z23)</f>
        <v>451</v>
      </c>
      <c r="AF23" s="17"/>
      <c r="AG23" s="17"/>
      <c r="AH23" s="17"/>
    </row>
    <row r="24" spans="1:34" ht="22.5" customHeight="1">
      <c r="A24" s="179" t="s">
        <v>145</v>
      </c>
      <c r="B24" s="179"/>
      <c r="C24" s="179"/>
      <c r="D24" s="53">
        <f>SUM(D22:D23)</f>
        <v>0</v>
      </c>
      <c r="E24" s="43"/>
      <c r="F24" s="53">
        <f>SUM(F22:F23)</f>
        <v>0</v>
      </c>
      <c r="G24" s="43"/>
      <c r="H24" s="53">
        <f>SUM(H22:H23)</f>
        <v>0</v>
      </c>
      <c r="I24" s="42"/>
      <c r="J24" s="53">
        <f>SUM(J22:J23)</f>
        <v>0</v>
      </c>
      <c r="K24" s="49"/>
      <c r="L24" s="53">
        <f>SUM(L22:L23)</f>
        <v>0</v>
      </c>
      <c r="M24" s="42"/>
      <c r="N24" s="53">
        <f>SUM(N22:N23)</f>
        <v>0</v>
      </c>
      <c r="O24" s="48"/>
      <c r="P24" s="53">
        <f>SUM(P22:P23)</f>
        <v>-44824</v>
      </c>
      <c r="Q24" s="43"/>
      <c r="R24" s="53">
        <f>SUM(R22:R23)</f>
        <v>1037</v>
      </c>
      <c r="S24" s="43"/>
      <c r="T24" s="53">
        <f>SUM(T22:T23)</f>
        <v>0</v>
      </c>
      <c r="U24" s="42"/>
      <c r="V24" s="53">
        <f>SUM(V22:V23)</f>
        <v>0</v>
      </c>
      <c r="W24" s="43"/>
      <c r="X24" s="53">
        <f>SUM(X22:X23)</f>
        <v>1037</v>
      </c>
      <c r="Y24" s="43"/>
      <c r="Z24" s="53">
        <f>SUM(Z22:Z23)</f>
        <v>-43787</v>
      </c>
      <c r="AA24" s="43"/>
      <c r="AB24" s="53">
        <f>SUM(AB22:AB23)</f>
        <v>952</v>
      </c>
      <c r="AC24" s="43"/>
      <c r="AD24" s="53">
        <f>SUM(AD22:AD23)</f>
        <v>-42835</v>
      </c>
      <c r="AF24" s="17"/>
      <c r="AG24" s="17"/>
      <c r="AH24" s="17"/>
    </row>
    <row r="25" spans="1:34" ht="21.75" customHeight="1">
      <c r="D25" s="50"/>
      <c r="E25" s="45"/>
      <c r="F25" s="50"/>
      <c r="G25" s="45"/>
      <c r="H25" s="45"/>
      <c r="I25" s="50"/>
      <c r="J25" s="50"/>
      <c r="K25" s="50"/>
      <c r="L25" s="50"/>
      <c r="M25" s="50"/>
      <c r="N25" s="50"/>
      <c r="O25" s="45"/>
      <c r="P25" s="50"/>
      <c r="Q25" s="45"/>
      <c r="R25" s="50"/>
      <c r="S25" s="45"/>
      <c r="T25" s="50"/>
      <c r="U25" s="50"/>
      <c r="V25" s="50"/>
      <c r="W25" s="45"/>
      <c r="X25" s="50"/>
      <c r="Y25" s="45"/>
      <c r="Z25" s="45"/>
      <c r="AA25" s="45"/>
      <c r="AB25" s="45"/>
      <c r="AC25" s="45"/>
      <c r="AD25" s="45"/>
    </row>
    <row r="26" spans="1:34" ht="22.5" customHeight="1">
      <c r="A26" s="184" t="s">
        <v>146</v>
      </c>
      <c r="B26" s="184"/>
      <c r="C26" s="184"/>
      <c r="D26" s="91">
        <v>0</v>
      </c>
      <c r="E26" s="23"/>
      <c r="F26" s="91">
        <v>0</v>
      </c>
      <c r="G26" s="23"/>
      <c r="H26" s="91">
        <v>0</v>
      </c>
      <c r="I26" s="90"/>
      <c r="J26" s="91">
        <v>0</v>
      </c>
      <c r="K26" s="91"/>
      <c r="L26" s="91">
        <v>0</v>
      </c>
      <c r="M26" s="23"/>
      <c r="N26" s="91">
        <v>0</v>
      </c>
      <c r="O26" s="90"/>
      <c r="P26" s="91">
        <v>10028</v>
      </c>
      <c r="Q26" s="90"/>
      <c r="R26" s="91">
        <v>0</v>
      </c>
      <c r="S26" s="90"/>
      <c r="T26" s="91">
        <v>0</v>
      </c>
      <c r="U26" s="92"/>
      <c r="V26" s="91">
        <v>-10028</v>
      </c>
      <c r="W26" s="90"/>
      <c r="X26" s="54">
        <f>SUM(R26:V26)</f>
        <v>-10028</v>
      </c>
      <c r="Y26" s="91"/>
      <c r="Z26" s="54">
        <f>SUM(X26,D26:P26)</f>
        <v>0</v>
      </c>
      <c r="AA26" s="90"/>
      <c r="AB26" s="91">
        <v>0</v>
      </c>
      <c r="AC26" s="90"/>
      <c r="AD26" s="54">
        <f>SUM(AB26,Z26)</f>
        <v>0</v>
      </c>
      <c r="AE26" s="184"/>
      <c r="AF26" s="93"/>
      <c r="AG26" s="93"/>
      <c r="AH26" s="93"/>
    </row>
    <row r="27" spans="1:34" ht="22.5" customHeight="1" thickBot="1">
      <c r="A27" s="179" t="s">
        <v>234</v>
      </c>
      <c r="B27" s="179"/>
      <c r="C27" s="179"/>
      <c r="D27" s="128">
        <f>SUM(D26:D26,D24,D13,)</f>
        <v>817776</v>
      </c>
      <c r="E27" s="42"/>
      <c r="F27" s="128">
        <f>SUM(F26:F26,F24,F13,)</f>
        <v>504943</v>
      </c>
      <c r="G27" s="42"/>
      <c r="H27" s="128">
        <f>SUM(H26:H26,H24,H13,)</f>
        <v>17395</v>
      </c>
      <c r="I27" s="42"/>
      <c r="J27" s="128">
        <f>SUM(J26:J26,J24,J13,)</f>
        <v>147432</v>
      </c>
      <c r="K27" s="49"/>
      <c r="L27" s="128">
        <f>SUM(L26:L26,L24,L13,)</f>
        <v>4545</v>
      </c>
      <c r="M27" s="42"/>
      <c r="N27" s="128">
        <f>SUM(N26:N26,N24,N13,)</f>
        <v>173759</v>
      </c>
      <c r="O27" s="42"/>
      <c r="P27" s="128">
        <f>SUM(P26:P26,P24,P13,)</f>
        <v>-434460</v>
      </c>
      <c r="Q27" s="42"/>
      <c r="R27" s="128">
        <f>SUM(R26:R26,R24,R13,)</f>
        <v>-15293</v>
      </c>
      <c r="S27" s="42"/>
      <c r="T27" s="128">
        <f>SUM(T26:T26,T24,T13,)</f>
        <v>1627</v>
      </c>
      <c r="U27" s="42"/>
      <c r="V27" s="128">
        <f>SUM(V26:V26,V24,V13,)</f>
        <v>1568844</v>
      </c>
      <c r="W27" s="42"/>
      <c r="X27" s="128">
        <f>SUM(X26:X26,X24,X13,)</f>
        <v>1555178</v>
      </c>
      <c r="Y27" s="42"/>
      <c r="Z27" s="128">
        <f>SUM(Z26:Z26,Z24,Z13,)</f>
        <v>2786568</v>
      </c>
      <c r="AA27" s="42"/>
      <c r="AB27" s="128">
        <f>SUM(AB26:AB26,AB24,AB13,)</f>
        <v>549945</v>
      </c>
      <c r="AC27" s="42"/>
      <c r="AD27" s="128">
        <f>SUM(AD26:AD26,AD24,AD13,)</f>
        <v>3336513</v>
      </c>
    </row>
    <row r="28" spans="1:34" ht="22.5" customHeight="1" thickTop="1"/>
    <row r="29" spans="1:34" ht="22.5" customHeight="1">
      <c r="AD29" s="17"/>
    </row>
  </sheetData>
  <sheetProtection formatCells="0" formatColumns="0" formatRows="0" insertColumns="0" insertRows="0" insertHyperlinks="0" deleteColumns="0" deleteRows="0" sort="0" autoFilter="0" pivotTables="0"/>
  <mergeCells count="4">
    <mergeCell ref="D11:AD11"/>
    <mergeCell ref="D4:AD4"/>
    <mergeCell ref="N5:P5"/>
    <mergeCell ref="R5:X5"/>
  </mergeCells>
  <pageMargins left="0.6" right="0.6" top="0.48" bottom="0.5" header="0.5" footer="0.5"/>
  <pageSetup paperSize="9" scale="56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6"/>
  <sheetViews>
    <sheetView view="pageBreakPreview" topLeftCell="A7" zoomScale="85" zoomScaleNormal="85" zoomScaleSheetLayoutView="85" workbookViewId="0">
      <selection activeCell="R19" sqref="R19"/>
    </sheetView>
  </sheetViews>
  <sheetFormatPr defaultColWidth="10.59765625" defaultRowHeight="21.75" customHeight="1"/>
  <cols>
    <col min="1" max="1" width="48.09765625" style="194" customWidth="1"/>
    <col min="2" max="2" width="10.09765625" style="195" customWidth="1"/>
    <col min="3" max="3" width="3" style="195" customWidth="1"/>
    <col min="4" max="4" width="16.8984375" style="211" customWidth="1"/>
    <col min="5" max="5" width="3" style="211" customWidth="1"/>
    <col min="6" max="6" width="16.8984375" style="211" customWidth="1"/>
    <col min="7" max="7" width="3" style="211" customWidth="1"/>
    <col min="8" max="8" width="16.8984375" style="211" customWidth="1"/>
    <col min="9" max="9" width="3.69921875" style="211" customWidth="1"/>
    <col min="10" max="10" width="16.8984375" style="211" customWidth="1"/>
    <col min="11" max="11" width="4.09765625" style="211" customWidth="1"/>
    <col min="12" max="12" width="16.8984375" style="202" customWidth="1"/>
    <col min="13" max="13" width="4.3984375" style="202" customWidth="1"/>
    <col min="14" max="14" width="16.8984375" style="211" customWidth="1"/>
    <col min="15" max="15" width="4" style="211" customWidth="1"/>
    <col min="16" max="16" width="18" style="202" customWidth="1"/>
    <col min="17" max="17" width="15.3984375" style="56" bestFit="1" customWidth="1"/>
    <col min="18" max="18" width="16.09765625" style="194" customWidth="1"/>
    <col min="19" max="16384" width="10.59765625" style="194"/>
  </cols>
  <sheetData>
    <row r="1" spans="1:16" s="189" customFormat="1" ht="23">
      <c r="A1" s="185" t="s">
        <v>0</v>
      </c>
      <c r="B1" s="186"/>
      <c r="C1" s="186"/>
      <c r="D1" s="187"/>
      <c r="E1" s="187"/>
      <c r="F1" s="187"/>
      <c r="G1" s="187"/>
      <c r="H1" s="187"/>
      <c r="I1" s="188"/>
      <c r="J1" s="187"/>
    </row>
    <row r="2" spans="1:16" ht="21.75" customHeight="1">
      <c r="A2" s="190" t="s">
        <v>100</v>
      </c>
      <c r="B2" s="186"/>
      <c r="C2" s="186"/>
      <c r="D2" s="191"/>
      <c r="E2" s="191"/>
      <c r="F2" s="191"/>
      <c r="G2" s="191"/>
      <c r="H2" s="191"/>
      <c r="I2" s="192"/>
      <c r="J2" s="191"/>
      <c r="K2" s="191"/>
      <c r="L2" s="193"/>
      <c r="M2" s="193"/>
      <c r="N2" s="191"/>
      <c r="O2" s="191"/>
      <c r="P2" s="193"/>
    </row>
    <row r="3" spans="1:16" ht="13.5" customHeight="1">
      <c r="A3" s="190"/>
      <c r="B3" s="186"/>
      <c r="C3" s="186"/>
      <c r="D3" s="191"/>
      <c r="E3" s="191"/>
      <c r="F3" s="191"/>
      <c r="G3" s="191"/>
      <c r="H3" s="191"/>
      <c r="I3" s="192"/>
      <c r="J3" s="191"/>
      <c r="K3" s="191"/>
      <c r="L3" s="193"/>
      <c r="M3" s="193"/>
      <c r="N3" s="191"/>
      <c r="O3" s="191"/>
      <c r="P3" s="193"/>
    </row>
    <row r="4" spans="1:16" ht="21" customHeight="1">
      <c r="D4" s="262" t="s">
        <v>3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</row>
    <row r="5" spans="1:16" ht="21" customHeight="1">
      <c r="D5" s="196"/>
      <c r="E5" s="196"/>
      <c r="F5" s="196"/>
      <c r="G5" s="196"/>
      <c r="H5" s="196"/>
      <c r="I5" s="197"/>
      <c r="J5" s="196"/>
      <c r="K5" s="196"/>
      <c r="L5" s="196"/>
      <c r="M5" s="196"/>
      <c r="N5" s="198" t="s">
        <v>149</v>
      </c>
      <c r="O5" s="196"/>
      <c r="P5" s="196"/>
    </row>
    <row r="6" spans="1:16" ht="21" customHeight="1">
      <c r="A6" s="194" t="s">
        <v>72</v>
      </c>
      <c r="D6" s="196"/>
      <c r="E6" s="196"/>
      <c r="F6" s="198"/>
      <c r="G6" s="198"/>
      <c r="H6" s="198"/>
      <c r="I6" s="197"/>
      <c r="J6" s="263" t="s">
        <v>150</v>
      </c>
      <c r="K6" s="263"/>
      <c r="L6" s="263"/>
      <c r="M6" s="196"/>
      <c r="N6" s="199" t="s">
        <v>151</v>
      </c>
      <c r="O6" s="196"/>
      <c r="P6" s="196"/>
    </row>
    <row r="7" spans="1:16" ht="20.9" customHeight="1">
      <c r="D7" s="198" t="s">
        <v>106</v>
      </c>
      <c r="E7" s="198"/>
      <c r="F7" s="198"/>
      <c r="G7" s="198"/>
      <c r="H7" s="198"/>
      <c r="I7" s="200"/>
      <c r="J7" s="198"/>
      <c r="K7" s="198"/>
      <c r="L7" s="198"/>
      <c r="M7" s="198"/>
      <c r="N7" s="201" t="s">
        <v>109</v>
      </c>
      <c r="O7" s="198"/>
    </row>
    <row r="8" spans="1:16" ht="21" customHeight="1">
      <c r="D8" s="198" t="s">
        <v>114</v>
      </c>
      <c r="E8" s="198"/>
      <c r="F8" s="198" t="s">
        <v>115</v>
      </c>
      <c r="G8" s="198"/>
      <c r="H8" s="198" t="s">
        <v>221</v>
      </c>
      <c r="I8" s="200"/>
      <c r="J8" s="198" t="s">
        <v>117</v>
      </c>
      <c r="K8" s="198"/>
      <c r="L8" s="198" t="s">
        <v>108</v>
      </c>
      <c r="M8" s="198"/>
      <c r="N8" s="198" t="s">
        <v>121</v>
      </c>
      <c r="O8" s="198"/>
      <c r="P8" s="198" t="s">
        <v>112</v>
      </c>
    </row>
    <row r="9" spans="1:16" ht="21" customHeight="1">
      <c r="B9" s="177"/>
      <c r="C9" s="177"/>
      <c r="D9" s="198" t="s">
        <v>125</v>
      </c>
      <c r="E9" s="198"/>
      <c r="F9" s="198" t="s">
        <v>200</v>
      </c>
      <c r="G9" s="198"/>
      <c r="H9" s="198" t="s">
        <v>225</v>
      </c>
      <c r="I9" s="200"/>
      <c r="J9" s="198" t="s">
        <v>128</v>
      </c>
      <c r="K9" s="198"/>
      <c r="L9" s="198" t="s">
        <v>118</v>
      </c>
      <c r="M9" s="198"/>
      <c r="N9" s="198" t="s">
        <v>131</v>
      </c>
      <c r="O9" s="198"/>
      <c r="P9" s="198" t="s">
        <v>123</v>
      </c>
    </row>
    <row r="10" spans="1:16" ht="20.9" customHeight="1">
      <c r="D10" s="264" t="s">
        <v>8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</row>
    <row r="11" spans="1:16" ht="21" customHeight="1">
      <c r="A11" s="204" t="s">
        <v>230</v>
      </c>
      <c r="D11" s="203"/>
      <c r="E11" s="203"/>
      <c r="F11" s="203"/>
      <c r="G11" s="203"/>
      <c r="H11" s="203"/>
      <c r="I11" s="205"/>
      <c r="J11" s="203"/>
      <c r="K11" s="203"/>
      <c r="L11" s="203"/>
      <c r="M11" s="203"/>
      <c r="N11" s="203"/>
      <c r="O11" s="203"/>
      <c r="P11" s="203"/>
    </row>
    <row r="12" spans="1:16" ht="21" customHeight="1">
      <c r="A12" s="204" t="s">
        <v>147</v>
      </c>
      <c r="B12" s="206"/>
      <c r="C12" s="206"/>
      <c r="D12" s="57">
        <v>817776</v>
      </c>
      <c r="E12" s="57"/>
      <c r="F12" s="57">
        <v>504943</v>
      </c>
      <c r="G12" s="57"/>
      <c r="H12" s="57">
        <v>0</v>
      </c>
      <c r="I12" s="69"/>
      <c r="J12" s="57">
        <v>102222</v>
      </c>
      <c r="K12" s="58"/>
      <c r="L12" s="57">
        <v>847182</v>
      </c>
      <c r="M12" s="58"/>
      <c r="N12" s="57">
        <v>551123</v>
      </c>
      <c r="O12" s="57"/>
      <c r="P12" s="74">
        <f>SUM(N12,L12,J12,F12,D12)</f>
        <v>2823246</v>
      </c>
    </row>
    <row r="13" spans="1:16" ht="23.25" customHeight="1">
      <c r="A13" s="204"/>
      <c r="B13" s="206"/>
      <c r="C13" s="206"/>
      <c r="D13" s="57"/>
      <c r="E13" s="57"/>
      <c r="F13" s="57"/>
      <c r="G13" s="57"/>
      <c r="H13" s="57"/>
      <c r="I13" s="69"/>
      <c r="J13" s="57"/>
      <c r="K13" s="58"/>
      <c r="L13" s="57"/>
      <c r="M13" s="58"/>
      <c r="N13" s="57"/>
      <c r="O13" s="57"/>
      <c r="P13" s="57"/>
    </row>
    <row r="14" spans="1:16" ht="23.25" hidden="1" customHeight="1">
      <c r="A14" s="179" t="s">
        <v>134</v>
      </c>
      <c r="B14" s="206"/>
      <c r="C14" s="206"/>
      <c r="D14" s="57"/>
      <c r="E14" s="57"/>
      <c r="F14" s="57"/>
      <c r="G14" s="57"/>
      <c r="H14" s="57"/>
      <c r="I14" s="69"/>
      <c r="J14" s="57"/>
      <c r="K14" s="58"/>
      <c r="L14" s="57"/>
      <c r="M14" s="58"/>
      <c r="N14" s="57"/>
      <c r="O14" s="57"/>
      <c r="P14" s="57"/>
    </row>
    <row r="15" spans="1:16" ht="23.25" hidden="1" customHeight="1">
      <c r="A15" s="180" t="s">
        <v>135</v>
      </c>
      <c r="B15" s="206"/>
      <c r="C15" s="206"/>
      <c r="D15" s="59"/>
      <c r="E15" s="60"/>
      <c r="F15" s="59"/>
      <c r="G15" s="59"/>
      <c r="H15" s="59"/>
      <c r="I15" s="94"/>
      <c r="J15" s="59"/>
      <c r="K15" s="61"/>
      <c r="L15" s="59"/>
      <c r="M15" s="61"/>
      <c r="N15" s="59"/>
      <c r="O15" s="60"/>
      <c r="P15" s="59"/>
    </row>
    <row r="16" spans="1:16" ht="23.25" hidden="1" customHeight="1">
      <c r="A16" s="165" t="s">
        <v>136</v>
      </c>
      <c r="B16" s="207"/>
      <c r="C16" s="206"/>
      <c r="D16" s="62"/>
      <c r="E16" s="63"/>
      <c r="F16" s="64"/>
      <c r="G16" s="64"/>
      <c r="H16" s="64"/>
      <c r="I16" s="70"/>
      <c r="J16" s="64"/>
      <c r="K16" s="61"/>
      <c r="L16" s="62"/>
      <c r="M16" s="61"/>
      <c r="N16" s="64"/>
      <c r="O16" s="60"/>
      <c r="P16" s="62"/>
    </row>
    <row r="17" spans="1:16" ht="23.25" hidden="1" customHeight="1">
      <c r="A17" s="179" t="s">
        <v>138</v>
      </c>
      <c r="B17" s="206"/>
      <c r="C17" s="206"/>
      <c r="D17" s="65"/>
      <c r="E17" s="60"/>
      <c r="F17" s="65"/>
      <c r="G17" s="60"/>
      <c r="H17" s="65"/>
      <c r="I17" s="94"/>
      <c r="J17" s="65"/>
      <c r="K17" s="61"/>
      <c r="L17" s="65"/>
      <c r="M17" s="61"/>
      <c r="N17" s="65"/>
      <c r="O17" s="60"/>
      <c r="P17" s="65"/>
    </row>
    <row r="18" spans="1:16" ht="23.25" hidden="1" customHeight="1">
      <c r="A18" s="204"/>
      <c r="B18" s="206"/>
      <c r="C18" s="206"/>
      <c r="D18" s="57"/>
      <c r="E18" s="57"/>
      <c r="F18" s="57"/>
      <c r="G18" s="57"/>
      <c r="H18" s="57"/>
      <c r="I18" s="69"/>
      <c r="J18" s="57"/>
      <c r="K18" s="58"/>
      <c r="L18" s="57"/>
      <c r="M18" s="58"/>
      <c r="N18" s="57"/>
      <c r="O18" s="57"/>
      <c r="P18" s="57"/>
    </row>
    <row r="19" spans="1:16" ht="21" customHeight="1">
      <c r="A19" s="204" t="s">
        <v>142</v>
      </c>
      <c r="B19" s="208"/>
      <c r="C19" s="208"/>
      <c r="D19" s="66"/>
      <c r="E19" s="67"/>
      <c r="F19" s="66"/>
      <c r="G19" s="66"/>
      <c r="H19" s="66"/>
      <c r="I19" s="95"/>
      <c r="J19" s="66"/>
      <c r="K19" s="67"/>
      <c r="L19" s="66"/>
      <c r="M19" s="67"/>
      <c r="N19" s="66"/>
      <c r="O19" s="68"/>
      <c r="P19" s="69"/>
    </row>
    <row r="20" spans="1:16" ht="21" customHeight="1">
      <c r="A20" s="194" t="s">
        <v>152</v>
      </c>
      <c r="B20" s="208"/>
      <c r="C20" s="208"/>
      <c r="D20" s="70">
        <v>0</v>
      </c>
      <c r="E20" s="67"/>
      <c r="F20" s="70">
        <v>0</v>
      </c>
      <c r="G20" s="70"/>
      <c r="H20" s="70">
        <v>0</v>
      </c>
      <c r="I20" s="96"/>
      <c r="J20" s="70">
        <v>0</v>
      </c>
      <c r="K20" s="67"/>
      <c r="L20" s="87">
        <f>'SI (5)'!I41</f>
        <v>32500</v>
      </c>
      <c r="M20" s="67"/>
      <c r="N20" s="70">
        <v>0</v>
      </c>
      <c r="O20" s="68"/>
      <c r="P20" s="76">
        <f>SUM(N20,L20,J20,F20,D20)</f>
        <v>32500</v>
      </c>
    </row>
    <row r="21" spans="1:16" ht="21" customHeight="1">
      <c r="A21" s="204" t="s">
        <v>153</v>
      </c>
      <c r="B21" s="208"/>
      <c r="C21" s="208"/>
      <c r="D21" s="75">
        <f>SUM(D20)</f>
        <v>0</v>
      </c>
      <c r="E21" s="71"/>
      <c r="F21" s="75">
        <f>SUM(F20)</f>
        <v>0</v>
      </c>
      <c r="G21" s="131"/>
      <c r="H21" s="75">
        <f>SUM(H20)</f>
        <v>0</v>
      </c>
      <c r="I21" s="97"/>
      <c r="J21" s="75">
        <f>SUM(J20)</f>
        <v>0</v>
      </c>
      <c r="K21" s="57"/>
      <c r="L21" s="75">
        <f>SUM(L20)</f>
        <v>32500</v>
      </c>
      <c r="M21" s="57"/>
      <c r="N21" s="75">
        <f>SUM(N20)</f>
        <v>0</v>
      </c>
      <c r="O21" s="71"/>
      <c r="P21" s="75">
        <f>SUM(N21,L21,J21,F21,D21)</f>
        <v>32500</v>
      </c>
    </row>
    <row r="22" spans="1:16" ht="23.25" customHeight="1">
      <c r="A22" s="204"/>
      <c r="B22" s="208"/>
      <c r="C22" s="208"/>
      <c r="D22" s="71"/>
      <c r="E22" s="71"/>
      <c r="F22" s="71"/>
      <c r="G22" s="71"/>
      <c r="H22" s="71"/>
      <c r="I22" s="97"/>
      <c r="J22" s="71"/>
      <c r="K22" s="57"/>
      <c r="L22" s="71"/>
      <c r="M22" s="57"/>
      <c r="N22" s="71"/>
      <c r="O22" s="71"/>
      <c r="P22" s="71"/>
    </row>
    <row r="23" spans="1:16" ht="21" customHeight="1">
      <c r="A23" s="209" t="s">
        <v>146</v>
      </c>
      <c r="B23" s="208"/>
      <c r="C23" s="208"/>
      <c r="D23" s="70">
        <v>0</v>
      </c>
      <c r="E23" s="68"/>
      <c r="F23" s="70">
        <v>0</v>
      </c>
      <c r="G23" s="70"/>
      <c r="H23" s="70">
        <v>0</v>
      </c>
      <c r="I23" s="95"/>
      <c r="J23" s="70">
        <v>0</v>
      </c>
      <c r="K23" s="67"/>
      <c r="L23" s="72">
        <v>6752</v>
      </c>
      <c r="M23" s="73"/>
      <c r="N23" s="67">
        <v>-6752</v>
      </c>
      <c r="O23" s="68"/>
      <c r="P23" s="76">
        <f>SUM(N23,L23,J23,F23,D23)</f>
        <v>0</v>
      </c>
    </row>
    <row r="24" spans="1:16" ht="21" customHeight="1" thickBot="1">
      <c r="A24" s="204" t="s">
        <v>231</v>
      </c>
      <c r="B24" s="210"/>
      <c r="C24" s="210"/>
      <c r="D24" s="125">
        <f>SUM(D23,D21,D12)</f>
        <v>817776</v>
      </c>
      <c r="E24" s="57"/>
      <c r="F24" s="125">
        <f>SUM(F23,F21,F12)</f>
        <v>504943</v>
      </c>
      <c r="G24" s="131"/>
      <c r="H24" s="125">
        <f>SUM(H23,H21,H12)</f>
        <v>0</v>
      </c>
      <c r="I24" s="69"/>
      <c r="J24" s="125">
        <f>SUM(J23,J21,J12)</f>
        <v>102222</v>
      </c>
      <c r="K24" s="57"/>
      <c r="L24" s="125">
        <f>SUM(L23,L21,L12)</f>
        <v>886434</v>
      </c>
      <c r="M24" s="57"/>
      <c r="N24" s="125">
        <f>SUM(N23,N21,N12)</f>
        <v>544371</v>
      </c>
      <c r="O24" s="57"/>
      <c r="P24" s="125">
        <f>SUM(P23,P21,P12)</f>
        <v>2855746</v>
      </c>
    </row>
    <row r="25" spans="1:16" ht="27" customHeight="1" thickTop="1">
      <c r="D25" s="67"/>
      <c r="E25" s="67"/>
      <c r="F25" s="67"/>
      <c r="G25" s="67"/>
      <c r="H25" s="67"/>
      <c r="I25" s="96"/>
      <c r="J25" s="67"/>
      <c r="K25" s="67"/>
      <c r="L25" s="73"/>
      <c r="M25" s="73"/>
      <c r="N25" s="67"/>
      <c r="O25" s="67"/>
      <c r="P25" s="73"/>
    </row>
    <row r="26" spans="1:16" s="189" customFormat="1" ht="23"/>
    <row r="28" spans="1:16" ht="13.5" customHeight="1"/>
    <row r="29" spans="1:16" ht="21" customHeight="1"/>
    <row r="30" spans="1:16" ht="21" customHeight="1"/>
    <row r="31" spans="1:16" ht="21" customHeight="1"/>
    <row r="32" spans="1:16" ht="20.9" customHeight="1"/>
    <row r="33" spans="9:18" ht="21" customHeight="1"/>
    <row r="34" spans="9:18" ht="21" customHeight="1"/>
    <row r="35" spans="9:18" ht="20.9" customHeight="1"/>
    <row r="36" spans="9:18" ht="21" customHeight="1"/>
    <row r="37" spans="9:18" ht="21" customHeight="1"/>
    <row r="38" spans="9:18" ht="20.25" customHeight="1"/>
    <row r="39" spans="9:18" ht="21" customHeight="1"/>
    <row r="40" spans="9:18" ht="21" customHeight="1"/>
    <row r="41" spans="9:18" ht="21" customHeight="1"/>
    <row r="42" spans="9:18" ht="21" customHeight="1"/>
    <row r="43" spans="9:18" ht="21" customHeight="1"/>
    <row r="44" spans="9:18" ht="21" customHeight="1"/>
    <row r="45" spans="9:18" ht="21" customHeight="1">
      <c r="R45" s="212"/>
    </row>
    <row r="46" spans="9:18" ht="21.75" customHeight="1">
      <c r="I46" s="21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J6:L6"/>
    <mergeCell ref="D10:P10"/>
  </mergeCells>
  <pageMargins left="0.7" right="0.7" top="0.48" bottom="0.5" header="0.5" footer="0.5"/>
  <pageSetup paperSize="9" scale="73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2612-F861-4EB6-92CC-4497CD2C1AE2}">
  <dimension ref="A1:Q21"/>
  <sheetViews>
    <sheetView view="pageBreakPreview" zoomScaleNormal="100" zoomScaleSheetLayoutView="100" workbookViewId="0">
      <selection activeCell="O1" sqref="O1"/>
    </sheetView>
  </sheetViews>
  <sheetFormatPr defaultColWidth="10.59765625" defaultRowHeight="21.75" customHeight="1"/>
  <cols>
    <col min="1" max="1" width="48.09765625" style="194" customWidth="1"/>
    <col min="2" max="2" width="10.09765625" style="195" customWidth="1"/>
    <col min="3" max="3" width="3" style="195" customWidth="1"/>
    <col min="4" max="4" width="16.8984375" style="211" customWidth="1"/>
    <col min="5" max="5" width="3" style="211" customWidth="1"/>
    <col min="6" max="6" width="16.8984375" style="211" customWidth="1"/>
    <col min="7" max="7" width="3.69921875" style="211" customWidth="1"/>
    <col min="8" max="8" width="16.8984375" style="211" customWidth="1"/>
    <col min="9" max="9" width="3.69921875" style="211" customWidth="1"/>
    <col min="10" max="10" width="16.8984375" style="211" customWidth="1"/>
    <col min="11" max="11" width="4.09765625" style="211" customWidth="1"/>
    <col min="12" max="12" width="16.8984375" style="202" customWidth="1"/>
    <col min="13" max="13" width="4.3984375" style="202" customWidth="1"/>
    <col min="14" max="14" width="16.8984375" style="211" customWidth="1"/>
    <col min="15" max="15" width="4" style="211" customWidth="1"/>
    <col min="16" max="16" width="18" style="202" customWidth="1"/>
    <col min="17" max="17" width="15.3984375" style="56" bestFit="1" customWidth="1"/>
    <col min="18" max="18" width="16.09765625" style="194" customWidth="1"/>
    <col min="19" max="16384" width="10.59765625" style="194"/>
  </cols>
  <sheetData>
    <row r="1" spans="1:16" s="189" customFormat="1" ht="23">
      <c r="A1" s="185" t="s">
        <v>0</v>
      </c>
      <c r="B1" s="186"/>
      <c r="C1" s="186"/>
      <c r="D1" s="187"/>
      <c r="E1" s="187"/>
      <c r="F1" s="187"/>
      <c r="G1" s="187"/>
      <c r="H1" s="187"/>
      <c r="I1" s="187"/>
      <c r="J1" s="187"/>
    </row>
    <row r="2" spans="1:16" ht="21.75" customHeight="1">
      <c r="A2" s="190" t="s">
        <v>100</v>
      </c>
      <c r="B2" s="186"/>
      <c r="C2" s="186"/>
      <c r="D2" s="191"/>
      <c r="E2" s="191"/>
      <c r="F2" s="191"/>
      <c r="G2" s="191"/>
      <c r="H2" s="191"/>
      <c r="I2" s="191"/>
      <c r="J2" s="191"/>
      <c r="K2" s="191"/>
      <c r="L2" s="193"/>
      <c r="M2" s="193"/>
      <c r="N2" s="191"/>
      <c r="O2" s="191"/>
      <c r="P2" s="193"/>
    </row>
    <row r="3" spans="1:16" ht="13.5" customHeight="1">
      <c r="A3" s="190"/>
      <c r="B3" s="186"/>
      <c r="C3" s="186"/>
      <c r="D3" s="191"/>
      <c r="E3" s="191"/>
      <c r="F3" s="191"/>
      <c r="G3" s="191"/>
      <c r="H3" s="191"/>
      <c r="I3" s="191"/>
      <c r="J3" s="191"/>
      <c r="K3" s="191"/>
      <c r="L3" s="193"/>
      <c r="M3" s="193"/>
      <c r="N3" s="191"/>
      <c r="O3" s="191"/>
      <c r="P3" s="193"/>
    </row>
    <row r="4" spans="1:16" ht="21" customHeight="1">
      <c r="D4" s="262" t="s">
        <v>3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</row>
    <row r="5" spans="1:16" ht="21" customHeight="1"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8" t="s">
        <v>149</v>
      </c>
      <c r="O5" s="196"/>
      <c r="P5" s="196"/>
    </row>
    <row r="6" spans="1:16" ht="21" customHeight="1">
      <c r="A6" s="194" t="s">
        <v>72</v>
      </c>
      <c r="D6" s="196"/>
      <c r="E6" s="196"/>
      <c r="F6" s="198"/>
      <c r="G6" s="198"/>
      <c r="H6" s="198"/>
      <c r="I6" s="196"/>
      <c r="J6" s="263" t="s">
        <v>150</v>
      </c>
      <c r="K6" s="263"/>
      <c r="L6" s="263"/>
      <c r="M6" s="196"/>
      <c r="N6" s="199" t="s">
        <v>151</v>
      </c>
      <c r="O6" s="196"/>
      <c r="P6" s="196"/>
    </row>
    <row r="7" spans="1:16" ht="20.9" customHeight="1">
      <c r="D7" s="198" t="s">
        <v>106</v>
      </c>
      <c r="E7" s="198"/>
      <c r="F7" s="198"/>
      <c r="G7" s="198"/>
      <c r="H7" s="198"/>
      <c r="I7" s="198"/>
      <c r="J7" s="198"/>
      <c r="K7" s="198"/>
      <c r="L7" s="198"/>
      <c r="M7" s="198"/>
      <c r="N7" s="201" t="s">
        <v>109</v>
      </c>
      <c r="O7" s="198"/>
    </row>
    <row r="8" spans="1:16" ht="21" customHeight="1">
      <c r="D8" s="198" t="s">
        <v>114</v>
      </c>
      <c r="E8" s="198"/>
      <c r="F8" s="198" t="s">
        <v>115</v>
      </c>
      <c r="G8" s="198"/>
      <c r="H8" s="198" t="s">
        <v>221</v>
      </c>
      <c r="I8" s="198"/>
      <c r="J8" s="198" t="s">
        <v>117</v>
      </c>
      <c r="K8" s="198"/>
      <c r="L8" s="198" t="s">
        <v>108</v>
      </c>
      <c r="M8" s="198"/>
      <c r="N8" s="198" t="s">
        <v>121</v>
      </c>
      <c r="O8" s="198"/>
      <c r="P8" s="198" t="s">
        <v>112</v>
      </c>
    </row>
    <row r="9" spans="1:16" ht="21" customHeight="1">
      <c r="B9" s="177"/>
      <c r="C9" s="177"/>
      <c r="D9" s="198" t="s">
        <v>125</v>
      </c>
      <c r="E9" s="198"/>
      <c r="F9" s="198" t="s">
        <v>200</v>
      </c>
      <c r="G9" s="198"/>
      <c r="H9" s="198" t="s">
        <v>225</v>
      </c>
      <c r="I9" s="198"/>
      <c r="J9" s="198" t="s">
        <v>128</v>
      </c>
      <c r="K9" s="198"/>
      <c r="L9" s="198" t="s">
        <v>118</v>
      </c>
      <c r="M9" s="198"/>
      <c r="N9" s="198" t="s">
        <v>131</v>
      </c>
      <c r="O9" s="198"/>
      <c r="P9" s="198" t="s">
        <v>123</v>
      </c>
    </row>
    <row r="10" spans="1:16" ht="20.9" customHeight="1">
      <c r="D10" s="264" t="s">
        <v>8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</row>
    <row r="11" spans="1:16" ht="21" customHeight="1">
      <c r="A11" s="204" t="s">
        <v>232</v>
      </c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</row>
    <row r="12" spans="1:16" ht="21" customHeight="1">
      <c r="A12" s="204" t="s">
        <v>233</v>
      </c>
      <c r="B12" s="206"/>
      <c r="C12" s="206"/>
      <c r="D12" s="57">
        <v>817776</v>
      </c>
      <c r="E12" s="57"/>
      <c r="F12" s="57">
        <v>504943</v>
      </c>
      <c r="G12" s="57"/>
      <c r="H12" s="57">
        <v>4545</v>
      </c>
      <c r="I12" s="57"/>
      <c r="J12" s="57">
        <v>105522</v>
      </c>
      <c r="K12" s="58"/>
      <c r="L12" s="57">
        <v>923380</v>
      </c>
      <c r="M12" s="58"/>
      <c r="N12" s="57">
        <v>653502</v>
      </c>
      <c r="O12" s="57"/>
      <c r="P12" s="74">
        <f>SUM(N12,L12,J12,F12,D12,H12)</f>
        <v>3009668</v>
      </c>
    </row>
    <row r="13" spans="1:16" ht="20.25" customHeight="1">
      <c r="A13" s="204"/>
      <c r="B13" s="206"/>
      <c r="C13" s="206"/>
      <c r="D13" s="57"/>
      <c r="E13" s="57"/>
      <c r="F13" s="57"/>
      <c r="G13" s="57"/>
      <c r="H13" s="57"/>
      <c r="I13" s="57"/>
      <c r="J13" s="57"/>
      <c r="K13" s="58"/>
      <c r="L13" s="57"/>
      <c r="M13" s="58"/>
      <c r="N13" s="57"/>
      <c r="O13" s="57"/>
      <c r="P13" s="57"/>
    </row>
    <row r="14" spans="1:16" ht="21" customHeight="1">
      <c r="A14" s="204" t="s">
        <v>142</v>
      </c>
      <c r="B14" s="208"/>
      <c r="C14" s="208"/>
      <c r="D14" s="66"/>
      <c r="E14" s="67"/>
      <c r="F14" s="66"/>
      <c r="G14" s="66"/>
      <c r="H14" s="66"/>
      <c r="I14" s="68"/>
      <c r="J14" s="66"/>
      <c r="K14" s="67"/>
      <c r="L14" s="66"/>
      <c r="M14" s="67"/>
      <c r="N14" s="66"/>
      <c r="O14" s="68"/>
      <c r="P14" s="69"/>
    </row>
    <row r="15" spans="1:16" ht="21" customHeight="1">
      <c r="A15" s="194" t="s">
        <v>152</v>
      </c>
      <c r="B15" s="208"/>
      <c r="C15" s="208"/>
      <c r="D15" s="70">
        <v>0</v>
      </c>
      <c r="E15" s="67"/>
      <c r="F15" s="70">
        <v>0</v>
      </c>
      <c r="G15" s="70"/>
      <c r="H15" s="70">
        <v>0</v>
      </c>
      <c r="I15" s="67"/>
      <c r="J15" s="70">
        <v>0</v>
      </c>
      <c r="K15" s="67"/>
      <c r="L15" s="87">
        <f>'SI (5)'!G41</f>
        <v>1492</v>
      </c>
      <c r="M15" s="67"/>
      <c r="N15" s="70">
        <v>0</v>
      </c>
      <c r="O15" s="68"/>
      <c r="P15" s="76">
        <f>SUM(N15,L15,J15,F15,D15,H15)</f>
        <v>1492</v>
      </c>
    </row>
    <row r="16" spans="1:16" ht="21" customHeight="1">
      <c r="A16" s="204" t="s">
        <v>153</v>
      </c>
      <c r="B16" s="208"/>
      <c r="C16" s="208"/>
      <c r="D16" s="75">
        <f>SUM(D15)</f>
        <v>0</v>
      </c>
      <c r="E16" s="71"/>
      <c r="F16" s="75">
        <f>SUM(F15)</f>
        <v>0</v>
      </c>
      <c r="G16" s="131"/>
      <c r="H16" s="75">
        <f>SUM(H15)</f>
        <v>0</v>
      </c>
      <c r="I16" s="71"/>
      <c r="J16" s="75">
        <f>SUM(J15)</f>
        <v>0</v>
      </c>
      <c r="K16" s="57"/>
      <c r="L16" s="75">
        <f>SUM(L15)</f>
        <v>1492</v>
      </c>
      <c r="M16" s="57"/>
      <c r="N16" s="75">
        <f>SUM(N15)</f>
        <v>0</v>
      </c>
      <c r="O16" s="71"/>
      <c r="P16" s="75">
        <f>SUM(D16:N16)</f>
        <v>1492</v>
      </c>
    </row>
    <row r="17" spans="1:16" ht="21" customHeight="1">
      <c r="A17" s="204"/>
      <c r="B17" s="208"/>
      <c r="C17" s="208"/>
      <c r="D17" s="71"/>
      <c r="E17" s="71"/>
      <c r="F17" s="71"/>
      <c r="G17" s="71"/>
      <c r="H17" s="71"/>
      <c r="I17" s="71"/>
      <c r="J17" s="71"/>
      <c r="K17" s="57"/>
      <c r="L17" s="71"/>
      <c r="M17" s="57"/>
      <c r="N17" s="71"/>
      <c r="O17" s="71"/>
      <c r="P17" s="71"/>
    </row>
    <row r="18" spans="1:16" ht="21" customHeight="1">
      <c r="A18" s="209" t="s">
        <v>146</v>
      </c>
      <c r="B18" s="208"/>
      <c r="C18" s="208"/>
      <c r="D18" s="62">
        <v>0</v>
      </c>
      <c r="E18" s="68"/>
      <c r="F18" s="70">
        <v>0</v>
      </c>
      <c r="G18" s="70"/>
      <c r="H18" s="70">
        <v>0</v>
      </c>
      <c r="I18" s="68"/>
      <c r="J18" s="70">
        <v>0</v>
      </c>
      <c r="K18" s="67"/>
      <c r="L18" s="72">
        <v>7814</v>
      </c>
      <c r="M18" s="73"/>
      <c r="N18" s="67">
        <v>-7814</v>
      </c>
      <c r="O18" s="68"/>
      <c r="P18" s="76">
        <f>SUM(N18,L18,J18,F18,D18,H18)</f>
        <v>0</v>
      </c>
    </row>
    <row r="19" spans="1:16" ht="21" customHeight="1" thickBot="1">
      <c r="A19" s="204" t="s">
        <v>234</v>
      </c>
      <c r="B19" s="210"/>
      <c r="C19" s="210"/>
      <c r="D19" s="125">
        <f>SUM(D18,D16,D12)</f>
        <v>817776</v>
      </c>
      <c r="E19" s="57"/>
      <c r="F19" s="125">
        <f>SUM(F18,F16,F12)</f>
        <v>504943</v>
      </c>
      <c r="G19" s="131"/>
      <c r="H19" s="125">
        <f>SUM(H18,H16,H12)</f>
        <v>4545</v>
      </c>
      <c r="I19" s="57"/>
      <c r="J19" s="125">
        <f>SUM(J18,J16,J12)</f>
        <v>105522</v>
      </c>
      <c r="K19" s="57"/>
      <c r="L19" s="125">
        <f>SUM(L18,L16,L12)</f>
        <v>932686</v>
      </c>
      <c r="M19" s="57"/>
      <c r="N19" s="125">
        <f>SUM(N18,N16,N12)</f>
        <v>645688</v>
      </c>
      <c r="O19" s="57"/>
      <c r="P19" s="125">
        <f>SUM(P18,P16,P12)</f>
        <v>3011160</v>
      </c>
    </row>
    <row r="20" spans="1:16" ht="21.75" customHeight="1" thickTop="1"/>
    <row r="21" spans="1:16" ht="21.75" customHeight="1">
      <c r="J21" s="214"/>
    </row>
  </sheetData>
  <sheetProtection formatCells="0" formatColumns="0" formatRows="0" insertColumns="0" insertRows="0" insertHyperlinks="0" deleteColumns="0" deleteRows="0" sort="0" autoFilter="0" pivotTables="0"/>
  <mergeCells count="3">
    <mergeCell ref="D10:P10"/>
    <mergeCell ref="D4:P4"/>
    <mergeCell ref="J6:L6"/>
  </mergeCells>
  <pageMargins left="0.7" right="0.7" top="0.48" bottom="0.5" header="0.5" footer="0.5"/>
  <pageSetup paperSize="9" scale="73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C40DE-F606-40F4-9490-E91F54245ABC}">
  <dimension ref="A1:L93"/>
  <sheetViews>
    <sheetView zoomScale="115" zoomScaleNormal="115" zoomScaleSheetLayoutView="130" workbookViewId="0">
      <selection activeCell="J84" sqref="J84"/>
    </sheetView>
  </sheetViews>
  <sheetFormatPr defaultColWidth="9.09765625" defaultRowHeight="23.25" customHeight="1"/>
  <cols>
    <col min="1" max="1" width="59.69921875" style="133" bestFit="1" customWidth="1"/>
    <col min="2" max="2" width="15.09765625" style="79" customWidth="1"/>
    <col min="3" max="3" width="1.09765625" style="79" customWidth="1"/>
    <col min="4" max="4" width="15.09765625" style="79" customWidth="1"/>
    <col min="5" max="5" width="1.09765625" style="79" customWidth="1"/>
    <col min="6" max="6" width="15.09765625" style="16" customWidth="1"/>
    <col min="7" max="7" width="1.09765625" style="79" customWidth="1"/>
    <col min="8" max="8" width="15.09765625" style="1" customWidth="1"/>
    <col min="9" max="9" width="1.09765625" style="146" customWidth="1"/>
    <col min="10" max="10" width="10.8984375" style="146" bestFit="1" customWidth="1"/>
    <col min="11" max="16384" width="9.09765625" style="146"/>
  </cols>
  <sheetData>
    <row r="1" spans="1:12" s="143" customFormat="1" ht="23">
      <c r="A1" s="138" t="s">
        <v>0</v>
      </c>
      <c r="B1" s="139"/>
      <c r="C1" s="140"/>
      <c r="D1" s="139"/>
      <c r="E1" s="141"/>
      <c r="F1" s="239"/>
      <c r="G1" s="141"/>
      <c r="H1" s="141"/>
      <c r="I1" s="141"/>
    </row>
    <row r="2" spans="1:12" s="143" customFormat="1" ht="23.25" customHeight="1">
      <c r="A2" s="142" t="s">
        <v>154</v>
      </c>
      <c r="B2" s="77"/>
      <c r="C2" s="77"/>
      <c r="D2" s="77"/>
      <c r="E2" s="77"/>
      <c r="F2" s="126"/>
      <c r="G2" s="77"/>
      <c r="H2" s="77"/>
    </row>
    <row r="3" spans="1:12" ht="9" customHeight="1">
      <c r="B3" s="77"/>
      <c r="C3" s="77"/>
      <c r="D3" s="77"/>
      <c r="E3" s="77"/>
      <c r="F3" s="126"/>
      <c r="G3" s="77"/>
      <c r="H3" s="77"/>
    </row>
    <row r="4" spans="1:12" ht="23.25" customHeight="1">
      <c r="A4" s="133" t="s">
        <v>72</v>
      </c>
      <c r="B4" s="265" t="s">
        <v>2</v>
      </c>
      <c r="C4" s="265"/>
      <c r="D4" s="265"/>
      <c r="E4" s="33"/>
      <c r="F4" s="254" t="s">
        <v>3</v>
      </c>
      <c r="G4" s="254"/>
      <c r="H4" s="254"/>
    </row>
    <row r="5" spans="1:12" ht="23.25" customHeight="1">
      <c r="B5" s="266" t="s">
        <v>73</v>
      </c>
      <c r="C5" s="256"/>
      <c r="D5" s="256"/>
      <c r="E5" s="134"/>
      <c r="F5" s="266" t="s">
        <v>73</v>
      </c>
      <c r="G5" s="256"/>
      <c r="H5" s="256"/>
    </row>
    <row r="6" spans="1:12" ht="23.25" customHeight="1">
      <c r="B6" s="266" t="s">
        <v>229</v>
      </c>
      <c r="C6" s="256"/>
      <c r="D6" s="256"/>
      <c r="E6" s="134"/>
      <c r="F6" s="266" t="s">
        <v>229</v>
      </c>
      <c r="G6" s="256"/>
      <c r="H6" s="256"/>
    </row>
    <row r="7" spans="1:12" ht="23.25" customHeight="1">
      <c r="B7" s="135">
        <v>2569</v>
      </c>
      <c r="C7" s="136"/>
      <c r="D7" s="135">
        <v>2568</v>
      </c>
      <c r="E7" s="136"/>
      <c r="F7" s="135">
        <v>2569</v>
      </c>
      <c r="G7" s="136"/>
      <c r="H7" s="135">
        <v>2568</v>
      </c>
    </row>
    <row r="8" spans="1:12" ht="23.25" customHeight="1">
      <c r="B8" s="267" t="s">
        <v>8</v>
      </c>
      <c r="C8" s="267"/>
      <c r="D8" s="267"/>
      <c r="E8" s="267"/>
      <c r="F8" s="267"/>
      <c r="G8" s="267"/>
      <c r="H8" s="267"/>
    </row>
    <row r="9" spans="1:12" ht="23.25" customHeight="1">
      <c r="A9" s="240" t="s">
        <v>155</v>
      </c>
      <c r="B9" s="78"/>
      <c r="C9" s="78"/>
      <c r="D9" s="78"/>
      <c r="E9" s="78"/>
      <c r="F9" s="127"/>
      <c r="G9" s="78"/>
      <c r="H9" s="78"/>
    </row>
    <row r="10" spans="1:12" ht="23.25" customHeight="1">
      <c r="A10" s="241" t="s">
        <v>87</v>
      </c>
      <c r="B10" s="83">
        <f>'SI (5)'!C43</f>
        <v>-43286</v>
      </c>
      <c r="C10" s="15"/>
      <c r="D10" s="83">
        <f>'SI (5)'!E43</f>
        <v>-16169</v>
      </c>
      <c r="E10" s="15"/>
      <c r="F10" s="83">
        <f>'SI (5)'!G43</f>
        <v>1492</v>
      </c>
      <c r="G10" s="15"/>
      <c r="H10" s="83">
        <f>'SI (5)'!I43</f>
        <v>32500</v>
      </c>
      <c r="J10" s="147"/>
    </row>
    <row r="11" spans="1:12" ht="23.25" customHeight="1">
      <c r="A11" s="242" t="s">
        <v>156</v>
      </c>
      <c r="B11" s="15"/>
      <c r="C11" s="15"/>
      <c r="D11" s="15"/>
      <c r="E11" s="15"/>
      <c r="F11" s="15"/>
      <c r="G11" s="15"/>
      <c r="H11" s="15"/>
      <c r="J11" s="147"/>
    </row>
    <row r="12" spans="1:12" ht="23.25" customHeight="1">
      <c r="A12" s="241" t="s">
        <v>242</v>
      </c>
      <c r="B12" s="15">
        <f>-'SI (5)'!C28</f>
        <v>3684</v>
      </c>
      <c r="C12" s="15"/>
      <c r="D12" s="15">
        <v>14437</v>
      </c>
      <c r="E12" s="15"/>
      <c r="F12" s="15">
        <f>-'SI (5)'!G28</f>
        <v>1587</v>
      </c>
      <c r="G12" s="15"/>
      <c r="H12" s="15">
        <v>13206</v>
      </c>
      <c r="J12" s="147"/>
      <c r="L12" s="243"/>
    </row>
    <row r="13" spans="1:12" ht="23.25" customHeight="1">
      <c r="A13" s="241" t="s">
        <v>85</v>
      </c>
      <c r="B13" s="15">
        <f>-'SI (5)'!C25</f>
        <v>44105</v>
      </c>
      <c r="C13" s="15"/>
      <c r="D13" s="15">
        <v>55809</v>
      </c>
      <c r="E13" s="15"/>
      <c r="F13" s="15">
        <v>41820</v>
      </c>
      <c r="G13" s="15"/>
      <c r="H13" s="15">
        <v>49364</v>
      </c>
      <c r="J13" s="147"/>
      <c r="L13" s="243"/>
    </row>
    <row r="14" spans="1:12" s="161" customFormat="1" ht="23.25" customHeight="1">
      <c r="A14" s="244" t="s">
        <v>157</v>
      </c>
      <c r="B14" s="15">
        <v>67129</v>
      </c>
      <c r="C14" s="15"/>
      <c r="D14" s="15">
        <v>72301</v>
      </c>
      <c r="E14" s="15"/>
      <c r="F14" s="15">
        <v>21765</v>
      </c>
      <c r="G14" s="15"/>
      <c r="H14" s="15">
        <v>20736</v>
      </c>
      <c r="J14" s="147"/>
      <c r="L14" s="243"/>
    </row>
    <row r="15" spans="1:12" s="161" customFormat="1" ht="23.25" customHeight="1">
      <c r="A15" s="244" t="s">
        <v>158</v>
      </c>
      <c r="B15" s="15">
        <v>2168</v>
      </c>
      <c r="C15" s="15"/>
      <c r="D15" s="15">
        <v>2138</v>
      </c>
      <c r="E15" s="15"/>
      <c r="F15" s="15">
        <v>0</v>
      </c>
      <c r="G15" s="15"/>
      <c r="H15" s="15">
        <v>0</v>
      </c>
      <c r="J15" s="147"/>
      <c r="L15" s="243"/>
    </row>
    <row r="16" spans="1:12" s="161" customFormat="1" ht="23.25" customHeight="1">
      <c r="A16" s="244" t="s">
        <v>258</v>
      </c>
      <c r="B16" s="15">
        <v>12185</v>
      </c>
      <c r="C16" s="15"/>
      <c r="D16" s="15">
        <v>0</v>
      </c>
      <c r="E16" s="15"/>
      <c r="F16" s="15">
        <v>0</v>
      </c>
      <c r="G16" s="15"/>
      <c r="H16" s="15">
        <v>0</v>
      </c>
      <c r="J16" s="147"/>
      <c r="L16" s="243"/>
    </row>
    <row r="17" spans="1:12" s="161" customFormat="1" ht="23.25" customHeight="1">
      <c r="A17" s="244" t="s">
        <v>159</v>
      </c>
      <c r="B17" s="15">
        <v>1586</v>
      </c>
      <c r="C17" s="15"/>
      <c r="D17" s="15">
        <v>1592</v>
      </c>
      <c r="E17" s="15"/>
      <c r="F17" s="15">
        <v>35</v>
      </c>
      <c r="G17" s="15"/>
      <c r="H17" s="15">
        <v>41</v>
      </c>
      <c r="J17" s="147"/>
      <c r="L17" s="243"/>
    </row>
    <row r="18" spans="1:12" s="161" customFormat="1" ht="23.25" customHeight="1">
      <c r="A18" s="245" t="s">
        <v>160</v>
      </c>
      <c r="B18" s="15">
        <v>-3535</v>
      </c>
      <c r="C18" s="15"/>
      <c r="D18" s="15">
        <v>-88</v>
      </c>
      <c r="E18" s="15"/>
      <c r="F18" s="15">
        <v>0</v>
      </c>
      <c r="G18" s="15"/>
      <c r="H18" s="15">
        <v>0</v>
      </c>
      <c r="J18" s="147"/>
      <c r="L18" s="243"/>
    </row>
    <row r="19" spans="1:12" s="161" customFormat="1" ht="23.25" customHeight="1">
      <c r="A19" s="245" t="s">
        <v>248</v>
      </c>
      <c r="B19" s="15">
        <v>-13844</v>
      </c>
      <c r="C19" s="15"/>
      <c r="D19" s="15">
        <v>-5095</v>
      </c>
      <c r="E19" s="15"/>
      <c r="F19" s="15">
        <v>-5582</v>
      </c>
      <c r="G19" s="15"/>
      <c r="H19" s="15">
        <v>-1840</v>
      </c>
      <c r="J19" s="147"/>
      <c r="L19" s="243"/>
    </row>
    <row r="20" spans="1:12" s="161" customFormat="1" ht="23.25" customHeight="1">
      <c r="A20" s="245" t="s">
        <v>249</v>
      </c>
      <c r="B20" s="15">
        <v>19660</v>
      </c>
      <c r="C20" s="15"/>
      <c r="D20" s="15">
        <v>1486</v>
      </c>
      <c r="E20" s="15"/>
      <c r="F20" s="15">
        <v>5620</v>
      </c>
      <c r="G20" s="15"/>
      <c r="H20" s="15">
        <v>853</v>
      </c>
      <c r="J20" s="147"/>
      <c r="L20" s="243"/>
    </row>
    <row r="21" spans="1:12" s="161" customFormat="1" ht="23.25" customHeight="1">
      <c r="A21" s="245" t="s">
        <v>161</v>
      </c>
      <c r="B21" s="15">
        <v>-179</v>
      </c>
      <c r="C21" s="15"/>
      <c r="D21" s="15">
        <v>27</v>
      </c>
      <c r="E21" s="15"/>
      <c r="F21" s="15">
        <v>8</v>
      </c>
      <c r="G21" s="15"/>
      <c r="H21" s="15">
        <v>0</v>
      </c>
      <c r="J21" s="147"/>
      <c r="K21" s="243"/>
      <c r="L21" s="243"/>
    </row>
    <row r="22" spans="1:12" s="161" customFormat="1" ht="23.25" customHeight="1">
      <c r="A22" s="244" t="s">
        <v>162</v>
      </c>
      <c r="B22" s="15">
        <v>2050</v>
      </c>
      <c r="C22" s="15"/>
      <c r="D22" s="15">
        <v>1903</v>
      </c>
      <c r="E22" s="15"/>
      <c r="F22" s="15">
        <v>1090</v>
      </c>
      <c r="G22" s="15"/>
      <c r="H22" s="15">
        <v>1055</v>
      </c>
      <c r="J22" s="147"/>
      <c r="K22" s="243"/>
      <c r="L22" s="243"/>
    </row>
    <row r="23" spans="1:12" s="161" customFormat="1" ht="23.25" customHeight="1">
      <c r="A23" s="246" t="s">
        <v>250</v>
      </c>
      <c r="B23" s="15">
        <v>-1219</v>
      </c>
      <c r="C23" s="15"/>
      <c r="D23" s="15">
        <v>-57</v>
      </c>
      <c r="E23" s="15"/>
      <c r="F23" s="15">
        <v>0</v>
      </c>
      <c r="G23" s="15"/>
      <c r="H23" s="15">
        <v>0</v>
      </c>
      <c r="J23" s="147"/>
      <c r="L23" s="243"/>
    </row>
    <row r="24" spans="1:12" ht="23.25" customHeight="1">
      <c r="A24" s="241" t="s">
        <v>163</v>
      </c>
      <c r="B24" s="24">
        <v>-78</v>
      </c>
      <c r="C24" s="15"/>
      <c r="D24" s="24">
        <v>-45</v>
      </c>
      <c r="E24" s="15"/>
      <c r="F24" s="24">
        <v>-4648</v>
      </c>
      <c r="G24" s="15"/>
      <c r="H24" s="24">
        <v>-3233</v>
      </c>
      <c r="J24" s="147"/>
      <c r="L24" s="243"/>
    </row>
    <row r="25" spans="1:12" ht="23.25" customHeight="1">
      <c r="A25" s="241"/>
      <c r="B25" s="83">
        <f>SUM(B10:B24)</f>
        <v>90426</v>
      </c>
      <c r="C25" s="15"/>
      <c r="D25" s="83">
        <f>SUM(D10:D24)</f>
        <v>128239</v>
      </c>
      <c r="E25" s="15"/>
      <c r="F25" s="83">
        <f>SUM(F10:F24)</f>
        <v>63187</v>
      </c>
      <c r="G25" s="15"/>
      <c r="H25" s="83">
        <f>SUM(H10:H24)</f>
        <v>112682</v>
      </c>
      <c r="J25" s="147"/>
    </row>
    <row r="26" spans="1:12" ht="23.25" customHeight="1">
      <c r="A26" s="242" t="s">
        <v>164</v>
      </c>
      <c r="B26" s="16"/>
      <c r="C26" s="16"/>
      <c r="D26" s="16"/>
      <c r="E26" s="16"/>
      <c r="G26" s="16"/>
      <c r="H26" s="16"/>
      <c r="J26" s="147"/>
    </row>
    <row r="27" spans="1:12" ht="23.25" customHeight="1">
      <c r="A27" s="241" t="s">
        <v>165</v>
      </c>
      <c r="B27" s="15">
        <v>90899</v>
      </c>
      <c r="C27" s="15"/>
      <c r="D27" s="15">
        <v>182008</v>
      </c>
      <c r="E27" s="15"/>
      <c r="F27" s="15">
        <v>15640</v>
      </c>
      <c r="G27" s="15"/>
      <c r="H27" s="15">
        <v>-40615</v>
      </c>
      <c r="I27" s="17"/>
      <c r="J27" s="147"/>
      <c r="L27" s="243"/>
    </row>
    <row r="28" spans="1:12" ht="21.5">
      <c r="A28" s="241" t="s">
        <v>16</v>
      </c>
      <c r="B28" s="15">
        <v>31603</v>
      </c>
      <c r="C28" s="15"/>
      <c r="D28" s="15">
        <v>289437</v>
      </c>
      <c r="E28" s="15"/>
      <c r="F28" s="15">
        <v>139243</v>
      </c>
      <c r="G28" s="15"/>
      <c r="H28" s="15">
        <v>481573</v>
      </c>
      <c r="I28" s="17"/>
      <c r="J28" s="147"/>
      <c r="L28" s="243"/>
    </row>
    <row r="29" spans="1:12" ht="21.5">
      <c r="A29" s="241" t="s">
        <v>18</v>
      </c>
      <c r="B29" s="15">
        <v>-714</v>
      </c>
      <c r="C29" s="21"/>
      <c r="D29" s="15">
        <v>4904</v>
      </c>
      <c r="E29" s="15"/>
      <c r="F29" s="15">
        <v>897</v>
      </c>
      <c r="G29" s="15"/>
      <c r="H29" s="15">
        <v>-497</v>
      </c>
      <c r="I29" s="17"/>
      <c r="J29" s="147"/>
      <c r="L29" s="243"/>
    </row>
    <row r="30" spans="1:12" ht="21.5">
      <c r="A30" s="241" t="s">
        <v>32</v>
      </c>
      <c r="B30" s="15">
        <v>-7584</v>
      </c>
      <c r="C30" s="15"/>
      <c r="D30" s="15">
        <v>-2321</v>
      </c>
      <c r="E30" s="15"/>
      <c r="F30" s="15">
        <v>220</v>
      </c>
      <c r="G30" s="15"/>
      <c r="H30" s="15">
        <v>216</v>
      </c>
      <c r="I30" s="31"/>
      <c r="J30" s="147"/>
      <c r="L30" s="243"/>
    </row>
    <row r="31" spans="1:12" ht="23.25" customHeight="1">
      <c r="A31" s="241" t="s">
        <v>166</v>
      </c>
      <c r="B31" s="15">
        <v>42882</v>
      </c>
      <c r="C31" s="15"/>
      <c r="D31" s="15">
        <v>-74585</v>
      </c>
      <c r="E31" s="15"/>
      <c r="F31" s="15">
        <v>-18385</v>
      </c>
      <c r="G31" s="15"/>
      <c r="H31" s="15">
        <v>-51973</v>
      </c>
      <c r="I31" s="17"/>
      <c r="J31" s="147"/>
      <c r="L31" s="243"/>
    </row>
    <row r="32" spans="1:12" ht="23.25" customHeight="1">
      <c r="A32" s="241" t="s">
        <v>40</v>
      </c>
      <c r="B32" s="15">
        <v>-25290</v>
      </c>
      <c r="C32" s="15"/>
      <c r="D32" s="15">
        <v>-27966</v>
      </c>
      <c r="E32" s="15"/>
      <c r="F32" s="15">
        <v>-18946</v>
      </c>
      <c r="G32" s="15"/>
      <c r="H32" s="15">
        <v>-12200</v>
      </c>
      <c r="I32" s="17"/>
      <c r="J32" s="147"/>
      <c r="L32" s="243"/>
    </row>
    <row r="33" spans="1:12" ht="21.5">
      <c r="A33" s="241" t="s">
        <v>46</v>
      </c>
      <c r="B33" s="15">
        <v>-50</v>
      </c>
      <c r="C33" s="15"/>
      <c r="D33" s="15">
        <v>-17</v>
      </c>
      <c r="E33" s="15"/>
      <c r="F33" s="15">
        <v>-471</v>
      </c>
      <c r="G33" s="15"/>
      <c r="H33" s="15">
        <v>-747</v>
      </c>
      <c r="I33" s="17"/>
      <c r="J33" s="147"/>
      <c r="L33" s="243"/>
    </row>
    <row r="34" spans="1:12" ht="23.25" customHeight="1">
      <c r="A34" s="241" t="s">
        <v>53</v>
      </c>
      <c r="B34" s="15">
        <v>0</v>
      </c>
      <c r="C34" s="15"/>
      <c r="D34" s="15">
        <v>-100</v>
      </c>
      <c r="E34" s="15"/>
      <c r="F34" s="15">
        <v>0</v>
      </c>
      <c r="G34" s="15"/>
      <c r="H34" s="15">
        <v>0</v>
      </c>
      <c r="I34" s="17"/>
      <c r="J34" s="147"/>
      <c r="L34" s="243"/>
    </row>
    <row r="35" spans="1:12" ht="23.25" customHeight="1">
      <c r="A35" s="247" t="s">
        <v>167</v>
      </c>
      <c r="B35" s="24">
        <v>0</v>
      </c>
      <c r="C35" s="15"/>
      <c r="D35" s="24">
        <v>-1085</v>
      </c>
      <c r="E35" s="15"/>
      <c r="F35" s="24">
        <v>0</v>
      </c>
      <c r="G35" s="15"/>
      <c r="H35" s="24">
        <v>-146</v>
      </c>
      <c r="I35" s="17"/>
      <c r="J35" s="147"/>
      <c r="L35" s="243"/>
    </row>
    <row r="36" spans="1:12" ht="23.25" customHeight="1">
      <c r="A36" s="241" t="s">
        <v>168</v>
      </c>
      <c r="B36" s="83">
        <f>SUM(B25:B35)</f>
        <v>222172</v>
      </c>
      <c r="C36" s="15"/>
      <c r="D36" s="83">
        <f>SUM(D25:D35)</f>
        <v>498514</v>
      </c>
      <c r="E36" s="15"/>
      <c r="F36" s="83">
        <f>SUM(F25:F35)</f>
        <v>181385</v>
      </c>
      <c r="G36" s="15"/>
      <c r="H36" s="83">
        <f>SUM(H25:H35)</f>
        <v>488293</v>
      </c>
      <c r="J36" s="147"/>
    </row>
    <row r="37" spans="1:12" ht="23.25" customHeight="1">
      <c r="A37" s="241" t="s">
        <v>169</v>
      </c>
      <c r="B37" s="15">
        <v>-5462</v>
      </c>
      <c r="C37" s="15"/>
      <c r="D37" s="15">
        <v>-831</v>
      </c>
      <c r="E37" s="15"/>
      <c r="F37" s="15">
        <v>-6078</v>
      </c>
      <c r="G37" s="15"/>
      <c r="H37" s="15">
        <v>-6405</v>
      </c>
      <c r="J37" s="147"/>
      <c r="L37" s="243"/>
    </row>
    <row r="38" spans="1:12" ht="23.25" customHeight="1">
      <c r="A38" s="137" t="s">
        <v>170</v>
      </c>
      <c r="B38" s="84">
        <f>SUM(B36:B37)</f>
        <v>216710</v>
      </c>
      <c r="C38" s="30"/>
      <c r="D38" s="84">
        <f>SUM(D36:D37)</f>
        <v>497683</v>
      </c>
      <c r="E38" s="248"/>
      <c r="F38" s="84">
        <f>SUM(F36:F37)</f>
        <v>175307</v>
      </c>
      <c r="G38" s="30"/>
      <c r="H38" s="84">
        <f>SUM(H36:H37)</f>
        <v>481888</v>
      </c>
      <c r="J38" s="147"/>
    </row>
    <row r="39" spans="1:12" ht="21" customHeight="1">
      <c r="A39" s="138" t="s">
        <v>0</v>
      </c>
      <c r="B39" s="139"/>
      <c r="C39" s="140"/>
      <c r="D39" s="139"/>
      <c r="E39" s="141"/>
      <c r="F39" s="239"/>
      <c r="G39" s="141"/>
      <c r="H39" s="141"/>
      <c r="I39" s="141"/>
      <c r="J39" s="143"/>
    </row>
    <row r="40" spans="1:12" s="143" customFormat="1" ht="23">
      <c r="A40" s="142" t="s">
        <v>154</v>
      </c>
      <c r="B40" s="77"/>
      <c r="C40" s="77"/>
      <c r="D40" s="77"/>
      <c r="E40" s="77"/>
      <c r="F40" s="126"/>
      <c r="G40" s="77"/>
      <c r="H40" s="77"/>
    </row>
    <row r="41" spans="1:12" s="143" customFormat="1" ht="9" customHeight="1">
      <c r="A41" s="133"/>
      <c r="B41" s="77"/>
      <c r="C41" s="77"/>
      <c r="D41" s="77"/>
      <c r="E41" s="77"/>
      <c r="F41" s="126"/>
      <c r="G41" s="77"/>
      <c r="H41" s="77"/>
      <c r="I41" s="146"/>
      <c r="J41" s="146"/>
    </row>
    <row r="42" spans="1:12" ht="20.149999999999999" customHeight="1">
      <c r="A42" s="133" t="s">
        <v>72</v>
      </c>
      <c r="B42" s="265" t="s">
        <v>2</v>
      </c>
      <c r="C42" s="265"/>
      <c r="D42" s="265"/>
      <c r="E42" s="33"/>
      <c r="F42" s="254" t="s">
        <v>3</v>
      </c>
      <c r="G42" s="254"/>
      <c r="H42" s="254"/>
    </row>
    <row r="43" spans="1:12" ht="22.4" customHeight="1">
      <c r="B43" s="266" t="s">
        <v>73</v>
      </c>
      <c r="C43" s="256"/>
      <c r="D43" s="256"/>
      <c r="E43" s="134"/>
      <c r="F43" s="266" t="s">
        <v>73</v>
      </c>
      <c r="G43" s="256"/>
      <c r="H43" s="256"/>
    </row>
    <row r="44" spans="1:12" ht="22.4" customHeight="1">
      <c r="B44" s="266" t="s">
        <v>229</v>
      </c>
      <c r="C44" s="256"/>
      <c r="D44" s="256"/>
      <c r="E44" s="134"/>
      <c r="F44" s="266" t="s">
        <v>229</v>
      </c>
      <c r="G44" s="256"/>
      <c r="H44" s="256"/>
    </row>
    <row r="45" spans="1:12" ht="22.4" customHeight="1">
      <c r="B45" s="135">
        <v>2569</v>
      </c>
      <c r="C45" s="136"/>
      <c r="D45" s="135">
        <v>2568</v>
      </c>
      <c r="E45" s="136"/>
      <c r="F45" s="135">
        <v>2569</v>
      </c>
      <c r="G45" s="136"/>
      <c r="H45" s="135">
        <v>2568</v>
      </c>
    </row>
    <row r="46" spans="1:12" ht="22.4" customHeight="1">
      <c r="B46" s="267" t="s">
        <v>8</v>
      </c>
      <c r="C46" s="267"/>
      <c r="D46" s="267"/>
      <c r="E46" s="267"/>
      <c r="F46" s="267"/>
      <c r="G46" s="267"/>
      <c r="H46" s="267"/>
    </row>
    <row r="47" spans="1:12" ht="22.4" customHeight="1">
      <c r="A47" s="152" t="s">
        <v>171</v>
      </c>
      <c r="F47" s="15"/>
      <c r="H47" s="79"/>
    </row>
    <row r="48" spans="1:12" ht="22.4" customHeight="1">
      <c r="A48" s="133" t="s">
        <v>172</v>
      </c>
      <c r="B48" s="15">
        <v>0</v>
      </c>
      <c r="C48" s="15"/>
      <c r="D48" s="15">
        <v>0</v>
      </c>
      <c r="E48" s="15"/>
      <c r="F48" s="15">
        <v>0</v>
      </c>
      <c r="G48" s="15"/>
      <c r="H48" s="15">
        <v>7630</v>
      </c>
      <c r="J48" s="147"/>
      <c r="L48" s="243"/>
    </row>
    <row r="49" spans="1:12" ht="22.4" customHeight="1">
      <c r="A49" s="133" t="s">
        <v>243</v>
      </c>
      <c r="B49" s="79">
        <v>-1000</v>
      </c>
      <c r="D49" s="79">
        <v>660</v>
      </c>
      <c r="F49" s="15">
        <v>-1000</v>
      </c>
      <c r="H49" s="79">
        <v>660</v>
      </c>
      <c r="L49" s="243"/>
    </row>
    <row r="50" spans="1:12" ht="22.4" customHeight="1">
      <c r="A50" s="133" t="s">
        <v>238</v>
      </c>
      <c r="B50" s="15">
        <v>0</v>
      </c>
      <c r="C50" s="15"/>
      <c r="D50" s="15">
        <v>0</v>
      </c>
      <c r="E50" s="15"/>
      <c r="F50" s="15">
        <v>-10010</v>
      </c>
      <c r="G50" s="15"/>
      <c r="H50" s="15">
        <v>0</v>
      </c>
      <c r="J50" s="147"/>
      <c r="L50" s="243"/>
    </row>
    <row r="51" spans="1:12" ht="22.4" customHeight="1">
      <c r="A51" s="133" t="s">
        <v>239</v>
      </c>
      <c r="B51" s="21">
        <v>-4000</v>
      </c>
      <c r="C51" s="15"/>
      <c r="D51" s="15">
        <v>0</v>
      </c>
      <c r="E51" s="15"/>
      <c r="F51" s="15">
        <v>0</v>
      </c>
      <c r="G51" s="15"/>
      <c r="H51" s="15">
        <v>0</v>
      </c>
      <c r="J51" s="147"/>
      <c r="L51" s="243"/>
    </row>
    <row r="52" spans="1:12" ht="22.4" customHeight="1">
      <c r="A52" s="154" t="s">
        <v>173</v>
      </c>
      <c r="B52" s="15">
        <v>0</v>
      </c>
      <c r="C52" s="15"/>
      <c r="D52" s="15">
        <v>0</v>
      </c>
      <c r="E52" s="15"/>
      <c r="F52" s="15">
        <v>-4000</v>
      </c>
      <c r="G52" s="15"/>
      <c r="H52" s="15">
        <v>-13460</v>
      </c>
      <c r="L52" s="243"/>
    </row>
    <row r="53" spans="1:12" ht="22.4" customHeight="1">
      <c r="A53" s="154" t="s">
        <v>241</v>
      </c>
      <c r="B53" s="15">
        <v>188</v>
      </c>
      <c r="C53" s="15"/>
      <c r="D53" s="15">
        <v>0</v>
      </c>
      <c r="E53" s="15"/>
      <c r="F53" s="15">
        <v>188</v>
      </c>
      <c r="G53" s="15"/>
      <c r="H53" s="15">
        <v>0</v>
      </c>
      <c r="L53" s="243"/>
    </row>
    <row r="54" spans="1:12" ht="22.4" customHeight="1">
      <c r="A54" s="133" t="s">
        <v>174</v>
      </c>
      <c r="B54" s="15">
        <v>-19</v>
      </c>
      <c r="C54" s="15"/>
      <c r="D54" s="15">
        <v>-37</v>
      </c>
      <c r="E54" s="15"/>
      <c r="F54" s="15">
        <v>-19</v>
      </c>
      <c r="G54" s="15"/>
      <c r="H54" s="15">
        <v>-37</v>
      </c>
      <c r="J54" s="147"/>
      <c r="L54" s="243"/>
    </row>
    <row r="55" spans="1:12" ht="22.4" customHeight="1">
      <c r="A55" s="133" t="s">
        <v>175</v>
      </c>
      <c r="B55" s="15">
        <v>-14658</v>
      </c>
      <c r="C55" s="15"/>
      <c r="D55" s="15">
        <v>-5976</v>
      </c>
      <c r="E55" s="15"/>
      <c r="F55" s="15">
        <v>-5699</v>
      </c>
      <c r="G55" s="15"/>
      <c r="H55" s="15">
        <v>-5475</v>
      </c>
      <c r="J55" s="147"/>
      <c r="L55" s="243"/>
    </row>
    <row r="56" spans="1:12" ht="22.4" customHeight="1">
      <c r="A56" s="133" t="s">
        <v>176</v>
      </c>
      <c r="B56" s="15">
        <v>-1107</v>
      </c>
      <c r="C56" s="15"/>
      <c r="D56" s="15">
        <v>-292</v>
      </c>
      <c r="E56" s="15"/>
      <c r="F56" s="15">
        <v>-1075</v>
      </c>
      <c r="G56" s="15"/>
      <c r="H56" s="15">
        <v>-292</v>
      </c>
      <c r="J56" s="147"/>
      <c r="L56" s="243"/>
    </row>
    <row r="57" spans="1:12" ht="22.4" customHeight="1">
      <c r="A57" s="154" t="s">
        <v>177</v>
      </c>
      <c r="B57" s="15">
        <v>187</v>
      </c>
      <c r="C57" s="15"/>
      <c r="D57" s="15">
        <v>99</v>
      </c>
      <c r="E57" s="15"/>
      <c r="F57" s="15">
        <v>0</v>
      </c>
      <c r="G57" s="15"/>
      <c r="H57" s="15">
        <v>0</v>
      </c>
      <c r="J57" s="147"/>
      <c r="L57" s="243"/>
    </row>
    <row r="58" spans="1:12" ht="22.4" customHeight="1">
      <c r="A58" s="133" t="s">
        <v>163</v>
      </c>
      <c r="B58" s="15">
        <v>52</v>
      </c>
      <c r="C58" s="15"/>
      <c r="D58" s="15">
        <v>45</v>
      </c>
      <c r="E58" s="15"/>
      <c r="F58" s="15">
        <v>38</v>
      </c>
      <c r="G58" s="15"/>
      <c r="H58" s="15">
        <v>45</v>
      </c>
      <c r="J58" s="147"/>
      <c r="L58" s="243"/>
    </row>
    <row r="59" spans="1:12" ht="22.4" customHeight="1">
      <c r="A59" s="137" t="s">
        <v>178</v>
      </c>
      <c r="B59" s="85">
        <f>SUM(B48:B58)</f>
        <v>-20357</v>
      </c>
      <c r="C59" s="19"/>
      <c r="D59" s="85">
        <f>SUM(D48:D58)</f>
        <v>-5501</v>
      </c>
      <c r="E59" s="80"/>
      <c r="F59" s="85">
        <f>SUM(F48:F58)</f>
        <v>-21577</v>
      </c>
      <c r="G59" s="80"/>
      <c r="H59" s="85">
        <f>SUM(H48:H58)</f>
        <v>-10929</v>
      </c>
      <c r="I59" s="161"/>
      <c r="J59" s="161"/>
    </row>
    <row r="60" spans="1:12" s="161" customFormat="1" ht="9" customHeight="1">
      <c r="A60" s="133"/>
      <c r="B60" s="15"/>
      <c r="C60" s="16"/>
      <c r="D60" s="15"/>
      <c r="E60" s="15"/>
      <c r="F60" s="15"/>
      <c r="G60" s="15"/>
      <c r="H60" s="15"/>
    </row>
    <row r="61" spans="1:12" s="161" customFormat="1" ht="22.4" customHeight="1">
      <c r="A61" s="152" t="s">
        <v>179</v>
      </c>
      <c r="B61" s="15"/>
      <c r="C61" s="15"/>
      <c r="D61" s="15"/>
      <c r="E61" s="15"/>
      <c r="F61" s="15"/>
      <c r="G61" s="15"/>
      <c r="H61" s="15"/>
    </row>
    <row r="62" spans="1:12" s="161" customFormat="1" ht="21.5">
      <c r="A62" s="133" t="s">
        <v>180</v>
      </c>
      <c r="B62" s="81"/>
      <c r="C62" s="15"/>
      <c r="D62" s="81"/>
      <c r="E62" s="15"/>
      <c r="F62" s="81"/>
      <c r="G62" s="15"/>
      <c r="H62" s="81"/>
    </row>
    <row r="63" spans="1:12" s="161" customFormat="1" ht="21.5">
      <c r="A63" s="133" t="s">
        <v>240</v>
      </c>
      <c r="B63" s="15">
        <v>-111305</v>
      </c>
      <c r="C63" s="15"/>
      <c r="D63" s="15">
        <v>-385745</v>
      </c>
      <c r="E63" s="15"/>
      <c r="F63" s="15">
        <v>-82311</v>
      </c>
      <c r="G63" s="15"/>
      <c r="H63" s="15">
        <v>-407204</v>
      </c>
      <c r="L63" s="243"/>
    </row>
    <row r="64" spans="1:12" s="161" customFormat="1" ht="21.5">
      <c r="A64" s="133" t="s">
        <v>181</v>
      </c>
      <c r="B64" s="15">
        <v>-10704</v>
      </c>
      <c r="C64" s="15"/>
      <c r="D64" s="15">
        <v>-11864</v>
      </c>
      <c r="E64" s="15"/>
      <c r="F64" s="15">
        <v>-6311</v>
      </c>
      <c r="G64" s="15"/>
      <c r="H64" s="15">
        <v>-5422</v>
      </c>
      <c r="I64" s="146"/>
      <c r="J64" s="146"/>
      <c r="L64" s="243"/>
    </row>
    <row r="65" spans="1:12" ht="21.5">
      <c r="A65" s="133" t="s">
        <v>182</v>
      </c>
      <c r="B65" s="15">
        <v>-25000</v>
      </c>
      <c r="C65" s="15"/>
      <c r="D65" s="15">
        <v>-68201</v>
      </c>
      <c r="E65" s="15"/>
      <c r="F65" s="15">
        <v>-25000</v>
      </c>
      <c r="G65" s="15"/>
      <c r="H65" s="15">
        <v>-25000</v>
      </c>
      <c r="L65" s="243"/>
    </row>
    <row r="66" spans="1:12" ht="21.5">
      <c r="A66" s="133" t="s">
        <v>183</v>
      </c>
      <c r="B66" s="15">
        <v>-42226</v>
      </c>
      <c r="C66" s="15"/>
      <c r="D66" s="15">
        <v>-54720</v>
      </c>
      <c r="E66" s="15"/>
      <c r="F66" s="15">
        <v>-40938</v>
      </c>
      <c r="G66" s="15"/>
      <c r="H66" s="15">
        <v>-49481</v>
      </c>
      <c r="L66" s="243"/>
    </row>
    <row r="67" spans="1:12" ht="21.5">
      <c r="A67" s="133" t="s">
        <v>184</v>
      </c>
      <c r="B67" s="15">
        <v>-1674</v>
      </c>
      <c r="C67" s="15"/>
      <c r="D67" s="15">
        <v>-1235</v>
      </c>
      <c r="E67" s="15"/>
      <c r="F67" s="15">
        <v>-600</v>
      </c>
      <c r="G67" s="15"/>
      <c r="H67" s="15">
        <v>-382</v>
      </c>
      <c r="L67" s="243"/>
    </row>
    <row r="68" spans="1:12" ht="22.4" customHeight="1">
      <c r="A68" s="137" t="s">
        <v>185</v>
      </c>
      <c r="B68" s="85">
        <f>SUM(B63:B67)</f>
        <v>-190909</v>
      </c>
      <c r="C68" s="80"/>
      <c r="D68" s="85">
        <f>SUM(D63:D67)</f>
        <v>-521765</v>
      </c>
      <c r="E68" s="80"/>
      <c r="F68" s="85">
        <f>SUM(F63:F67)</f>
        <v>-155160</v>
      </c>
      <c r="G68" s="80"/>
      <c r="H68" s="85">
        <f>SUM(H63:H67)</f>
        <v>-487489</v>
      </c>
    </row>
    <row r="69" spans="1:12" ht="22.4" customHeight="1">
      <c r="A69" s="133" t="s">
        <v>244</v>
      </c>
      <c r="B69" s="82"/>
      <c r="C69" s="15"/>
      <c r="D69" s="82"/>
      <c r="E69" s="15"/>
      <c r="F69" s="82"/>
      <c r="G69" s="15"/>
      <c r="H69" s="82"/>
    </row>
    <row r="70" spans="1:12" ht="22.4" customHeight="1">
      <c r="A70" s="133" t="s">
        <v>186</v>
      </c>
      <c r="B70" s="83">
        <f>B38+B59+B68</f>
        <v>5444</v>
      </c>
      <c r="C70" s="15"/>
      <c r="D70" s="83">
        <f>D38+D59+D68</f>
        <v>-29583</v>
      </c>
      <c r="E70" s="15"/>
      <c r="F70" s="83">
        <f>F38+F59+F68</f>
        <v>-1430</v>
      </c>
      <c r="G70" s="15"/>
      <c r="H70" s="83">
        <f>H38+H59+H68</f>
        <v>-16530</v>
      </c>
      <c r="J70" s="147"/>
      <c r="L70" s="243"/>
    </row>
    <row r="71" spans="1:12" ht="22.4" customHeight="1">
      <c r="A71" s="133" t="s">
        <v>187</v>
      </c>
      <c r="B71" s="15">
        <v>451</v>
      </c>
      <c r="C71" s="15"/>
      <c r="D71" s="15">
        <v>510</v>
      </c>
      <c r="E71" s="15"/>
      <c r="F71" s="15">
        <v>0</v>
      </c>
      <c r="G71" s="15"/>
      <c r="H71" s="15">
        <v>0</v>
      </c>
      <c r="L71" s="243"/>
    </row>
    <row r="72" spans="1:12" ht="22.4" customHeight="1">
      <c r="A72" s="137" t="s">
        <v>244</v>
      </c>
      <c r="B72" s="249">
        <f>SUM(,B70:B71)</f>
        <v>5895</v>
      </c>
      <c r="C72" s="80"/>
      <c r="D72" s="249">
        <f>SUM(,D70:D71)</f>
        <v>-29073</v>
      </c>
      <c r="E72" s="80"/>
      <c r="F72" s="249">
        <f>SUM(,F70:F71)</f>
        <v>-1430</v>
      </c>
      <c r="G72" s="80"/>
      <c r="H72" s="249">
        <f>SUM(,H70:H71)</f>
        <v>-16530</v>
      </c>
    </row>
    <row r="73" spans="1:12" ht="22.4" customHeight="1">
      <c r="A73" s="133" t="s">
        <v>188</v>
      </c>
      <c r="B73" s="83">
        <f>'SFP 3-4'!F10</f>
        <v>157518</v>
      </c>
      <c r="C73" s="15"/>
      <c r="D73" s="15">
        <v>151511</v>
      </c>
      <c r="E73" s="15"/>
      <c r="F73" s="83">
        <f>'SFP 3-4'!J10</f>
        <v>11593</v>
      </c>
      <c r="G73" s="15"/>
      <c r="H73" s="15">
        <v>27920</v>
      </c>
      <c r="L73" s="243"/>
    </row>
    <row r="74" spans="1:12" ht="22.4" customHeight="1" thickBot="1">
      <c r="A74" s="137" t="s">
        <v>237</v>
      </c>
      <c r="B74" s="86">
        <f>SUM(B72:B73)</f>
        <v>163413</v>
      </c>
      <c r="C74" s="80"/>
      <c r="D74" s="86">
        <f>SUM(D72:D73)</f>
        <v>122438</v>
      </c>
      <c r="E74" s="80"/>
      <c r="F74" s="86">
        <f>SUM(F72:F73)</f>
        <v>10163</v>
      </c>
      <c r="G74" s="80"/>
      <c r="H74" s="86">
        <f>SUM(H72:H73)</f>
        <v>11390</v>
      </c>
      <c r="K74" s="147"/>
    </row>
    <row r="75" spans="1:12" ht="9" customHeight="1" thickTop="1">
      <c r="B75" s="134"/>
      <c r="D75" s="134"/>
    </row>
    <row r="76" spans="1:12" ht="22.4" customHeight="1">
      <c r="A76" s="152" t="s">
        <v>189</v>
      </c>
      <c r="F76" s="15"/>
      <c r="H76" s="79"/>
    </row>
    <row r="77" spans="1:12" ht="22.4" customHeight="1">
      <c r="A77" s="250" t="s">
        <v>190</v>
      </c>
      <c r="F77" s="15"/>
      <c r="H77" s="79"/>
      <c r="I77" s="148"/>
    </row>
    <row r="78" spans="1:12" ht="21.75" customHeight="1">
      <c r="A78" s="251" t="s">
        <v>191</v>
      </c>
      <c r="F78" s="15"/>
      <c r="H78" s="79"/>
      <c r="I78" s="148"/>
      <c r="J78" s="148"/>
    </row>
    <row r="79" spans="1:12" s="148" customFormat="1" ht="21.75" customHeight="1">
      <c r="A79" s="251" t="s">
        <v>192</v>
      </c>
      <c r="B79" s="15">
        <v>23290</v>
      </c>
      <c r="C79" s="15"/>
      <c r="D79" s="15">
        <v>13463</v>
      </c>
      <c r="E79" s="15"/>
      <c r="F79" s="15">
        <v>6020</v>
      </c>
      <c r="G79" s="15"/>
      <c r="H79" s="15">
        <v>11236</v>
      </c>
    </row>
    <row r="80" spans="1:12" s="148" customFormat="1" ht="21.75" customHeight="1">
      <c r="A80" s="251" t="s">
        <v>193</v>
      </c>
      <c r="B80" s="15">
        <v>3661</v>
      </c>
      <c r="C80" s="15"/>
      <c r="D80" s="15">
        <v>2527</v>
      </c>
      <c r="E80" s="15"/>
      <c r="F80" s="15">
        <v>68</v>
      </c>
      <c r="G80" s="15"/>
      <c r="H80" s="15">
        <v>49</v>
      </c>
      <c r="I80" s="146"/>
    </row>
    <row r="81" spans="1:10" s="148" customFormat="1" ht="21.75" customHeight="1">
      <c r="A81" s="156" t="s">
        <v>194</v>
      </c>
      <c r="B81" s="15">
        <v>-11744</v>
      </c>
      <c r="C81" s="15"/>
      <c r="D81" s="15">
        <v>-4405</v>
      </c>
      <c r="E81" s="15"/>
      <c r="F81" s="15">
        <v>-61</v>
      </c>
      <c r="G81" s="15"/>
      <c r="H81" s="15">
        <v>-201</v>
      </c>
      <c r="I81" s="146"/>
      <c r="J81" s="146"/>
    </row>
    <row r="82" spans="1:10" s="148" customFormat="1" ht="21.75" customHeight="1">
      <c r="A82" s="156" t="s">
        <v>198</v>
      </c>
      <c r="B82" s="15">
        <v>-549</v>
      </c>
      <c r="C82" s="15"/>
      <c r="D82" s="15">
        <v>-5609</v>
      </c>
      <c r="E82" s="15"/>
      <c r="F82" s="15">
        <v>-328</v>
      </c>
      <c r="G82" s="15"/>
      <c r="H82" s="15">
        <v>-5609</v>
      </c>
      <c r="I82" s="146"/>
      <c r="J82" s="146"/>
    </row>
    <row r="83" spans="1:10" ht="21.75" customHeight="1" thickBot="1">
      <c r="A83" s="252" t="s">
        <v>195</v>
      </c>
      <c r="B83" s="86">
        <f>SUM(B79:B82)</f>
        <v>14658</v>
      </c>
      <c r="C83" s="15"/>
      <c r="D83" s="86">
        <f>SUM(D79:D82)</f>
        <v>5976</v>
      </c>
      <c r="E83" s="15"/>
      <c r="F83" s="86">
        <f>SUM(F79:F82)</f>
        <v>5699</v>
      </c>
      <c r="G83" s="21"/>
      <c r="H83" s="86">
        <f>SUM(H79:H82)</f>
        <v>5475</v>
      </c>
    </row>
    <row r="84" spans="1:10" ht="22.4" customHeight="1" thickTop="1">
      <c r="B84" s="1"/>
      <c r="D84" s="23"/>
    </row>
    <row r="85" spans="1:10" ht="22.4" customHeight="1"/>
    <row r="86" spans="1:10" ht="22.4" customHeight="1">
      <c r="B86" s="1"/>
      <c r="D86" s="1"/>
    </row>
    <row r="87" spans="1:10" ht="22.4" customHeight="1">
      <c r="H87" s="79"/>
    </row>
    <row r="88" spans="1:10" ht="22.4" customHeight="1"/>
    <row r="89" spans="1:10" ht="22.4" customHeight="1"/>
    <row r="90" spans="1:10" ht="22.4" customHeight="1"/>
    <row r="91" spans="1:10" ht="22.4" customHeight="1"/>
    <row r="92" spans="1:10" ht="22.4" customHeight="1"/>
    <row r="93" spans="1:10" ht="22.4" customHeight="1"/>
  </sheetData>
  <sheetProtection sheet="1" formatCells="0" formatColumns="0" formatRows="0" insertColumns="0" insertRows="0" insertHyperlinks="0" deleteColumns="0" deleteRows="0" sort="0" autoFilter="0" pivotTables="0"/>
  <mergeCells count="14">
    <mergeCell ref="B46:H46"/>
    <mergeCell ref="B42:D42"/>
    <mergeCell ref="F42:H42"/>
    <mergeCell ref="B43:D43"/>
    <mergeCell ref="F43:H43"/>
    <mergeCell ref="B44:D44"/>
    <mergeCell ref="F44:H44"/>
    <mergeCell ref="B4:D4"/>
    <mergeCell ref="F4:H4"/>
    <mergeCell ref="B5:D5"/>
    <mergeCell ref="F5:H5"/>
    <mergeCell ref="B8:H8"/>
    <mergeCell ref="B6:D6"/>
    <mergeCell ref="F6:H6"/>
  </mergeCells>
  <pageMargins left="0.9" right="0.7" top="0.48" bottom="0.5" header="0.3" footer="0.3"/>
  <pageSetup paperSize="9" scale="78" firstPageNumber="10" fitToWidth="0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8" max="7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A8E83-DE4E-4095-ADAC-829344F488D2}">
  <dimension ref="A1:AB6"/>
  <sheetViews>
    <sheetView workbookViewId="0"/>
  </sheetViews>
  <sheetFormatPr defaultRowHeight="21.5"/>
  <cols>
    <col min="9" max="9" width="12.09765625" bestFit="1" customWidth="1"/>
    <col min="12" max="12" width="9.09765625" bestFit="1" customWidth="1"/>
  </cols>
  <sheetData>
    <row r="1" spans="1:28">
      <c r="A1">
        <v>1760500542494</v>
      </c>
      <c r="B1" t="s">
        <v>201</v>
      </c>
      <c r="C1" t="s">
        <v>202</v>
      </c>
      <c r="D1">
        <v>5</v>
      </c>
      <c r="E1">
        <v>1761040459575</v>
      </c>
      <c r="F1" t="s">
        <v>215</v>
      </c>
      <c r="G1" t="s">
        <v>216</v>
      </c>
      <c r="H1">
        <v>0</v>
      </c>
      <c r="I1">
        <v>1761536423648</v>
      </c>
      <c r="J1" t="s">
        <v>217</v>
      </c>
      <c r="K1" t="s">
        <v>218</v>
      </c>
      <c r="L1">
        <v>0</v>
      </c>
      <c r="M1">
        <v>1761706003061</v>
      </c>
      <c r="N1" t="s">
        <v>219</v>
      </c>
      <c r="O1" t="s">
        <v>220</v>
      </c>
      <c r="P1">
        <v>0</v>
      </c>
      <c r="Q1">
        <v>1762223446139</v>
      </c>
      <c r="R1" t="s">
        <v>223</v>
      </c>
      <c r="S1" t="s">
        <v>224</v>
      </c>
      <c r="T1">
        <v>0</v>
      </c>
      <c r="U1">
        <v>1775104093080</v>
      </c>
      <c r="V1" t="s">
        <v>227</v>
      </c>
      <c r="W1" t="s">
        <v>228</v>
      </c>
      <c r="X1">
        <v>0</v>
      </c>
      <c r="Y1">
        <v>1775545078303</v>
      </c>
      <c r="Z1" t="s">
        <v>235</v>
      </c>
      <c r="AA1" t="s">
        <v>236</v>
      </c>
      <c r="AB1">
        <v>0</v>
      </c>
    </row>
    <row r="2" spans="1:28">
      <c r="A2">
        <v>1760500543146</v>
      </c>
      <c r="B2" t="s">
        <v>203</v>
      </c>
      <c r="C2" t="s">
        <v>204</v>
      </c>
      <c r="D2" t="s">
        <v>205</v>
      </c>
    </row>
    <row r="3" spans="1:28">
      <c r="A3">
        <v>1760500543155</v>
      </c>
      <c r="B3" t="s">
        <v>203</v>
      </c>
      <c r="C3" t="s">
        <v>206</v>
      </c>
      <c r="D3" t="s">
        <v>207</v>
      </c>
    </row>
    <row r="4" spans="1:28">
      <c r="A4">
        <v>1760500543155</v>
      </c>
      <c r="B4" t="s">
        <v>203</v>
      </c>
      <c r="C4" t="s">
        <v>208</v>
      </c>
      <c r="D4" t="s">
        <v>209</v>
      </c>
    </row>
    <row r="5" spans="1:28">
      <c r="A5">
        <v>1760500543155</v>
      </c>
      <c r="B5" t="s">
        <v>203</v>
      </c>
      <c r="C5" t="s">
        <v>210</v>
      </c>
      <c r="D5" t="s">
        <v>211</v>
      </c>
    </row>
    <row r="6" spans="1:28">
      <c r="A6">
        <v>1760500543155</v>
      </c>
      <c r="B6" t="s">
        <v>203</v>
      </c>
      <c r="C6" t="s">
        <v>212</v>
      </c>
      <c r="D6" t="s">
        <v>213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0D0ED-82BB-4D47-B6D4-25B4EAFA9FFC}">
  <dimension ref="A1:AB1"/>
  <sheetViews>
    <sheetView workbookViewId="0"/>
  </sheetViews>
  <sheetFormatPr defaultRowHeight="21.5"/>
  <cols>
    <col min="9" max="9" width="12.09765625" bestFit="1" customWidth="1"/>
    <col min="12" max="12" width="9.09765625" bestFit="1" customWidth="1"/>
  </cols>
  <sheetData>
    <row r="1" spans="1:28">
      <c r="A1">
        <v>1760500542715</v>
      </c>
      <c r="B1" t="s">
        <v>201</v>
      </c>
      <c r="C1" t="s">
        <v>202</v>
      </c>
      <c r="D1">
        <v>0</v>
      </c>
      <c r="E1">
        <v>1761040460203</v>
      </c>
      <c r="F1" t="s">
        <v>215</v>
      </c>
      <c r="G1" t="s">
        <v>216</v>
      </c>
      <c r="H1">
        <v>0</v>
      </c>
      <c r="I1">
        <v>1761536426673</v>
      </c>
      <c r="J1" t="s">
        <v>217</v>
      </c>
      <c r="K1" t="s">
        <v>218</v>
      </c>
      <c r="L1">
        <v>0</v>
      </c>
      <c r="M1">
        <v>1761706003789</v>
      </c>
      <c r="N1" t="s">
        <v>219</v>
      </c>
      <c r="O1" t="s">
        <v>220</v>
      </c>
      <c r="P1">
        <v>0</v>
      </c>
      <c r="Q1">
        <v>1762223446408</v>
      </c>
      <c r="R1" t="s">
        <v>223</v>
      </c>
      <c r="S1" t="s">
        <v>224</v>
      </c>
      <c r="T1">
        <v>0</v>
      </c>
      <c r="U1">
        <v>1775104093335</v>
      </c>
      <c r="V1" t="s">
        <v>227</v>
      </c>
      <c r="W1" t="s">
        <v>228</v>
      </c>
      <c r="X1">
        <v>0</v>
      </c>
      <c r="Y1">
        <v>1775545078521</v>
      </c>
      <c r="Z1" t="s">
        <v>235</v>
      </c>
      <c r="AA1" t="s">
        <v>236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0C07E-A8C8-4286-9451-7C054050AC87}">
  <dimension ref="A1:AB1"/>
  <sheetViews>
    <sheetView workbookViewId="0"/>
  </sheetViews>
  <sheetFormatPr defaultRowHeight="21.5"/>
  <cols>
    <col min="9" max="9" width="12.09765625" bestFit="1" customWidth="1"/>
    <col min="12" max="12" width="9.09765625" bestFit="1" customWidth="1"/>
  </cols>
  <sheetData>
    <row r="1" spans="1:28">
      <c r="A1">
        <v>1760500542905</v>
      </c>
      <c r="B1" t="s">
        <v>201</v>
      </c>
      <c r="C1" t="s">
        <v>202</v>
      </c>
      <c r="D1">
        <v>0</v>
      </c>
      <c r="E1">
        <v>1761040460218</v>
      </c>
      <c r="F1" t="s">
        <v>215</v>
      </c>
      <c r="G1" t="s">
        <v>216</v>
      </c>
      <c r="H1">
        <v>0</v>
      </c>
      <c r="I1">
        <v>1761536429296</v>
      </c>
      <c r="J1" t="s">
        <v>217</v>
      </c>
      <c r="K1" t="s">
        <v>218</v>
      </c>
      <c r="L1">
        <v>0</v>
      </c>
      <c r="M1">
        <v>1761706003804</v>
      </c>
      <c r="N1" t="s">
        <v>219</v>
      </c>
      <c r="O1" t="s">
        <v>220</v>
      </c>
      <c r="P1">
        <v>0</v>
      </c>
      <c r="Q1">
        <v>1762223446417</v>
      </c>
      <c r="R1" t="s">
        <v>223</v>
      </c>
      <c r="S1" t="s">
        <v>224</v>
      </c>
      <c r="T1">
        <v>0</v>
      </c>
      <c r="U1">
        <v>1775104093335</v>
      </c>
      <c r="V1" t="s">
        <v>227</v>
      </c>
      <c r="W1" t="s">
        <v>228</v>
      </c>
      <c r="X1">
        <v>0</v>
      </c>
      <c r="Y1">
        <v>1775545078528</v>
      </c>
      <c r="Z1" t="s">
        <v>235</v>
      </c>
      <c r="AA1" t="s">
        <v>236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AE6C5-7ACB-4D8D-961B-557E5CF4B94C}">
  <dimension ref="A1:AB1"/>
  <sheetViews>
    <sheetView workbookViewId="0"/>
  </sheetViews>
  <sheetFormatPr defaultRowHeight="21.5"/>
  <cols>
    <col min="9" max="9" width="12.09765625" bestFit="1" customWidth="1"/>
    <col min="12" max="12" width="9.09765625" bestFit="1" customWidth="1"/>
  </cols>
  <sheetData>
    <row r="1" spans="1:28">
      <c r="A1">
        <v>1760500543082</v>
      </c>
      <c r="B1" t="s">
        <v>201</v>
      </c>
      <c r="C1" t="s">
        <v>202</v>
      </c>
      <c r="D1">
        <v>0</v>
      </c>
      <c r="E1">
        <v>1761040460218</v>
      </c>
      <c r="F1" t="s">
        <v>215</v>
      </c>
      <c r="G1" t="s">
        <v>216</v>
      </c>
      <c r="H1">
        <v>0</v>
      </c>
      <c r="I1">
        <v>1761536432183</v>
      </c>
      <c r="J1" t="s">
        <v>217</v>
      </c>
      <c r="K1" t="s">
        <v>218</v>
      </c>
      <c r="L1">
        <v>0</v>
      </c>
      <c r="M1">
        <v>1761706003820</v>
      </c>
      <c r="N1" t="s">
        <v>219</v>
      </c>
      <c r="O1" t="s">
        <v>220</v>
      </c>
      <c r="P1">
        <v>0</v>
      </c>
      <c r="Q1">
        <v>1762223446423</v>
      </c>
      <c r="R1" t="s">
        <v>223</v>
      </c>
      <c r="S1" t="s">
        <v>224</v>
      </c>
      <c r="T1">
        <v>0</v>
      </c>
      <c r="U1">
        <v>1775104093335</v>
      </c>
      <c r="V1" t="s">
        <v>227</v>
      </c>
      <c r="W1" t="s">
        <v>228</v>
      </c>
      <c r="X1">
        <v>0</v>
      </c>
      <c r="Y1">
        <v>1775545078532</v>
      </c>
      <c r="Z1" t="s">
        <v>235</v>
      </c>
      <c r="AA1" t="s">
        <v>236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83346be3-9938-4c43-bfcc-78c56e5f73da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datasnipper xmlns="http://datasnipperlegacy" workbookId="f242c311-753f-4bb7-9262-477dbcc56c4d" dataSnipperSheetDeleted="false" guid="c8b78769-8981-429c-92ba-33096f95b211" revision="2">
  <settings xmlns="" guid="e0689850-fae7-49d2-9744-84d1c38fc01a">
    <setting type="boolean" value="True" name="embed-documents" guid="e53e1b9c-0709-4ef3-8ab8-fde07044ad18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A232B0-2664-470A-8BFE-F91B92526041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1E741F3A-432A-4A41-9EA7-2157C7C62321}">
  <ds:schemaRefs>
    <ds:schemaRef ds:uri="4243d5be-521d-4052-81ca-f0f31ea6f2da"/>
    <ds:schemaRef ds:uri="f6ba49b0-bcda-4796-8236-5b5cc1493ace"/>
    <ds:schemaRef ds:uri="http://purl.org/dc/elements/1.1/"/>
    <ds:schemaRef ds:uri="http://www.w3.org/XML/1998/namespace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5C0756FB-C006-4FDC-9F53-095769852DCA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319DE772-2C05-4891-AED5-7A4855CDC89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BCE8949-34FC-4F55-8345-804CB83C5E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 3-4</vt:lpstr>
      <vt:lpstr>SI (5)</vt:lpstr>
      <vt:lpstr>SCE(Conso) (6-7)</vt:lpstr>
      <vt:lpstr>SCE(Conso) (6-7)(2)</vt:lpstr>
      <vt:lpstr>SCE (8-9)  </vt:lpstr>
      <vt:lpstr>SCE (8-9)(2)</vt:lpstr>
      <vt:lpstr>SCF (10-11)</vt:lpstr>
      <vt:lpstr>'SCE (8-9)  '!Print_Area</vt:lpstr>
      <vt:lpstr>'SCE (8-9)(2)'!Print_Area</vt:lpstr>
      <vt:lpstr>'SCE(Conso) (6-7)(2)'!Print_Area</vt:lpstr>
      <vt:lpstr>'SCF (10-11)'!Print_Area</vt:lpstr>
      <vt:lpstr>'SFP 3-4'!Print_Area</vt:lpstr>
      <vt:lpstr>'SI (5)'!Print_Area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weerasak</cp:lastModifiedBy>
  <cp:revision/>
  <cp:lastPrinted>2026-04-08T03:03:45Z</cp:lastPrinted>
  <dcterms:created xsi:type="dcterms:W3CDTF">2001-07-26T07:12:28Z</dcterms:created>
  <dcterms:modified xsi:type="dcterms:W3CDTF">2026-05-14T13:07:13Z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