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ฝ่ายบัญชี\ACD-MG\SEC&amp;SET\2025\Q4\"/>
    </mc:Choice>
  </mc:AlternateContent>
  <xr:revisionPtr revIDLastSave="0" documentId="13_ncr:1_{500D1DA4-4AC8-496A-B995-3563FB826529}" xr6:coauthVersionLast="47" xr6:coauthVersionMax="47" xr10:uidLastSave="{00000000-0000-0000-0000-000000000000}"/>
  <bookViews>
    <workbookView xWindow="28680" yWindow="-120" windowWidth="24240" windowHeight="13020" tabRatio="796" xr2:uid="{00000000-000D-0000-FFFF-FFFF00000000}"/>
  </bookViews>
  <sheets>
    <sheet name="BS 6-7" sheetId="6" r:id="rId1"/>
    <sheet name="SI-8" sheetId="9" r:id="rId2"/>
    <sheet name="SCE (conso)9" sheetId="21" r:id="rId3"/>
    <sheet name="SCE (conso)10" sheetId="19" r:id="rId4"/>
    <sheet name="SCE 11" sheetId="18" r:id="rId5"/>
    <sheet name="SCE 12" sheetId="20" r:id="rId6"/>
    <sheet name="SCF13-14" sheetId="17" r:id="rId7"/>
  </sheets>
  <definedNames>
    <definedName name="_xlnm.Print_Area" localSheetId="0">'BS 6-7'!$A$1:$J$93</definedName>
    <definedName name="_xlnm.Print_Area" localSheetId="3">'SCE (conso)10'!$A$1:$AC$32</definedName>
    <definedName name="_xlnm.Print_Area" localSheetId="2">'SCE (conso)9'!$A$1:$AA$33</definedName>
    <definedName name="_xlnm.Print_Area" localSheetId="4">'SCE 11'!$A$1:$M$26</definedName>
    <definedName name="_xlnm.Print_Area" localSheetId="5">'SCE 12'!$A$1:$O$26</definedName>
    <definedName name="_xlnm.Print_Area" localSheetId="6">'SCF13-14'!$A$1:$H$116</definedName>
    <definedName name="_xlnm.Print_Area" localSheetId="1">'SI-8'!$A$1:$J$58</definedName>
    <definedName name="Z_62C88142_195A_406E_A347_1C61EA880C0D_.wvu.PrintArea" localSheetId="0" hidden="1">'BS 6-7'!$A$1:$J$92</definedName>
    <definedName name="Z_62C88142_195A_406E_A347_1C61EA880C0D_.wvu.PrintArea" localSheetId="6" hidden="1">'SCF13-14'!$A$1:$H$106</definedName>
    <definedName name="Z_62C88142_195A_406E_A347_1C61EA880C0D_.wvu.PrintArea" localSheetId="1" hidden="1">'SI-8'!$A$1:$J$61</definedName>
    <definedName name="Z_8AE384D2_954E_4FC4_9E7B_72B2DA3D2D3A_.wvu.PrintArea" localSheetId="6" hidden="1">'SCF13-14'!$A$1:$H$106</definedName>
    <definedName name="Z_8AE384D2_954E_4FC4_9E7B_72B2DA3D2D3A_.wvu.Rows" localSheetId="0" hidden="1">'BS 6-7'!#REF!</definedName>
    <definedName name="Z_8AE384D2_954E_4FC4_9E7B_72B2DA3D2D3A_.wvu.Rows" localSheetId="1" hidden="1">'SI-8'!#REF!</definedName>
    <definedName name="Z_DFBF4CAE_57D7_4172_8C3A_8E3DF4930C4B_.wvu.PrintArea" localSheetId="6" hidden="1">'SCF13-14'!$A$1:$H$106</definedName>
    <definedName name="Z_DFBF4CAE_57D7_4172_8C3A_8E3DF4930C4B_.wvu.Rows" localSheetId="0" hidden="1">'BS 6-7'!#REF!</definedName>
    <definedName name="Z_DFBF4CAE_57D7_4172_8C3A_8E3DF4930C4B_.wvu.Rows" localSheetId="1" hidden="1">'SI-8'!#REF!</definedName>
    <definedName name="Z_E1DB4DD3_3D3D_4C8E_ADFF_122E3B5E40F3_.wvu.PrintArea" localSheetId="0" hidden="1">'BS 6-7'!$A$1:$J$92</definedName>
    <definedName name="Z_E1DB4DD3_3D3D_4C8E_ADFF_122E3B5E40F3_.wvu.PrintArea" localSheetId="6" hidden="1">'SCF13-14'!$A$1:$H$106</definedName>
    <definedName name="Z_E1DB4DD3_3D3D_4C8E_ADFF_122E3B5E40F3_.wvu.PrintArea" localSheetId="1" hidden="1">'SI-8'!$A$1:$J$61</definedName>
    <definedName name="Z_E1DB4DD3_3D3D_4C8E_ADFF_122E3B5E40F3_.wvu.Rows" localSheetId="0" hidden="1">'BS 6-7'!#REF!</definedName>
    <definedName name="Z_E1DB4DD3_3D3D_4C8E_ADFF_122E3B5E40F3_.wvu.Rows" localSheetId="1" hidden="1">'SI-8'!#REF!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17" l="1"/>
  <c r="D14" i="9"/>
  <c r="K24" i="20"/>
  <c r="O29" i="19"/>
  <c r="Y29" i="19" s="1"/>
  <c r="Y30" i="19"/>
  <c r="O30" i="19"/>
  <c r="B12" i="17" l="1"/>
  <c r="B13" i="17"/>
  <c r="E26" i="18"/>
  <c r="C26" i="18"/>
  <c r="G26" i="18"/>
  <c r="B72" i="17" l="1"/>
  <c r="D72" i="17"/>
  <c r="H72" i="17"/>
  <c r="F72" i="17"/>
  <c r="F14" i="9"/>
  <c r="J14" i="9"/>
  <c r="H14" i="9"/>
  <c r="G22" i="20"/>
  <c r="G17" i="20"/>
  <c r="K27" i="19"/>
  <c r="K22" i="19"/>
  <c r="K18" i="19"/>
  <c r="G26" i="20" l="1"/>
  <c r="K31" i="19"/>
  <c r="H18" i="6"/>
  <c r="F18" i="6"/>
  <c r="D18" i="6"/>
  <c r="F90" i="17"/>
  <c r="B90" i="17"/>
  <c r="D13" i="17"/>
  <c r="H13" i="17"/>
  <c r="H12" i="17"/>
  <c r="D12" i="17"/>
  <c r="Y26" i="21"/>
  <c r="M26" i="21"/>
  <c r="O12" i="20"/>
  <c r="AA30" i="21"/>
  <c r="U30" i="21"/>
  <c r="M24" i="18"/>
  <c r="B116" i="17"/>
  <c r="F85" i="17"/>
  <c r="O24" i="20" l="1"/>
  <c r="F13" i="17" l="1"/>
  <c r="F12" i="17"/>
  <c r="W26" i="19"/>
  <c r="W21" i="19"/>
  <c r="W30" i="19"/>
  <c r="O25" i="19"/>
  <c r="Y25" i="19" s="1"/>
  <c r="Y26" i="19" l="1"/>
  <c r="AC26" i="19" s="1"/>
  <c r="Y21" i="19"/>
  <c r="AC21" i="19" s="1"/>
  <c r="J40" i="9"/>
  <c r="H40" i="9"/>
  <c r="F40" i="9"/>
  <c r="D40" i="9"/>
  <c r="J18" i="6" l="1"/>
  <c r="AA18" i="19" l="1"/>
  <c r="Y17" i="19"/>
  <c r="AC17" i="19" s="1"/>
  <c r="U18" i="19"/>
  <c r="S18" i="19"/>
  <c r="Q18" i="19"/>
  <c r="O18" i="19"/>
  <c r="M18" i="19"/>
  <c r="I18" i="19"/>
  <c r="G18" i="19"/>
  <c r="E18" i="19"/>
  <c r="C18" i="19"/>
  <c r="M17" i="20" l="1"/>
  <c r="K17" i="20"/>
  <c r="I17" i="20"/>
  <c r="E17" i="20"/>
  <c r="C17" i="20"/>
  <c r="O16" i="20"/>
  <c r="D21" i="9"/>
  <c r="D23" i="9" s="1"/>
  <c r="F21" i="9"/>
  <c r="J21" i="9"/>
  <c r="H21" i="9"/>
  <c r="H23" i="9" s="1"/>
  <c r="F23" i="9" l="1"/>
  <c r="J23" i="9"/>
  <c r="W13" i="19"/>
  <c r="U27" i="21"/>
  <c r="W27" i="21" s="1"/>
  <c r="U13" i="21"/>
  <c r="H57" i="9"/>
  <c r="F57" i="9"/>
  <c r="AA22" i="19" l="1"/>
  <c r="U22" i="19"/>
  <c r="S22" i="19"/>
  <c r="Q22" i="19"/>
  <c r="O22" i="19"/>
  <c r="M22" i="19"/>
  <c r="I22" i="19"/>
  <c r="G22" i="19"/>
  <c r="E22" i="19"/>
  <c r="C22" i="19"/>
  <c r="C22" i="20" l="1"/>
  <c r="E22" i="20"/>
  <c r="E26" i="20" s="1"/>
  <c r="I22" i="20"/>
  <c r="I26" i="20" s="1"/>
  <c r="H84" i="6" s="1"/>
  <c r="W22" i="19" l="1"/>
  <c r="M12" i="18" l="1"/>
  <c r="Y28" i="21"/>
  <c r="AA31" i="21"/>
  <c r="U31" i="21"/>
  <c r="S28" i="21"/>
  <c r="Q28" i="21"/>
  <c r="O28" i="21"/>
  <c r="K28" i="21"/>
  <c r="K32" i="21" s="1"/>
  <c r="I28" i="21"/>
  <c r="G28" i="21"/>
  <c r="E28" i="21"/>
  <c r="C28" i="21"/>
  <c r="AA27" i="21"/>
  <c r="U26" i="21"/>
  <c r="S22" i="21"/>
  <c r="Q22" i="21"/>
  <c r="O22" i="21"/>
  <c r="M22" i="21"/>
  <c r="K22" i="21"/>
  <c r="I22" i="21"/>
  <c r="G22" i="21"/>
  <c r="E22" i="21"/>
  <c r="C22" i="21"/>
  <c r="U21" i="21"/>
  <c r="U22" i="21" s="1"/>
  <c r="Y18" i="21"/>
  <c r="S18" i="21"/>
  <c r="Q18" i="21"/>
  <c r="O18" i="21"/>
  <c r="M18" i="21"/>
  <c r="K18" i="21"/>
  <c r="I18" i="21"/>
  <c r="G18" i="21"/>
  <c r="E18" i="21"/>
  <c r="C18" i="21"/>
  <c r="U17" i="21"/>
  <c r="W13" i="21"/>
  <c r="AA13" i="21" s="1"/>
  <c r="I32" i="21" l="1"/>
  <c r="G32" i="21"/>
  <c r="C32" i="21"/>
  <c r="U18" i="21"/>
  <c r="O32" i="21"/>
  <c r="E32" i="21"/>
  <c r="Q32" i="21"/>
  <c r="U28" i="21"/>
  <c r="U32" i="21" s="1"/>
  <c r="S32" i="21"/>
  <c r="AC22" i="19"/>
  <c r="Y22" i="19"/>
  <c r="W17" i="21"/>
  <c r="AA17" i="21" s="1"/>
  <c r="AA18" i="21" s="1"/>
  <c r="W21" i="21"/>
  <c r="W18" i="21" l="1"/>
  <c r="W22" i="21"/>
  <c r="Y22" i="21"/>
  <c r="Y32" i="21" s="1"/>
  <c r="F89" i="6" s="1"/>
  <c r="AA21" i="21"/>
  <c r="AA22" i="21" s="1"/>
  <c r="Y13" i="19" l="1"/>
  <c r="AC13" i="19" s="1"/>
  <c r="E22" i="18" l="1"/>
  <c r="E17" i="18"/>
  <c r="C26" i="20"/>
  <c r="H116" i="17"/>
  <c r="F116" i="17"/>
  <c r="D116" i="17"/>
  <c r="O17" i="20"/>
  <c r="U27" i="19"/>
  <c r="S27" i="19"/>
  <c r="Q27" i="19"/>
  <c r="M27" i="19"/>
  <c r="M31" i="19" s="1"/>
  <c r="I27" i="19"/>
  <c r="G27" i="19"/>
  <c r="E27" i="19"/>
  <c r="C27" i="19"/>
  <c r="W18" i="19" l="1"/>
  <c r="I31" i="19"/>
  <c r="S31" i="19"/>
  <c r="C31" i="19"/>
  <c r="O25" i="20"/>
  <c r="W27" i="19"/>
  <c r="U31" i="19"/>
  <c r="E31" i="19"/>
  <c r="G31" i="19"/>
  <c r="Q31" i="19"/>
  <c r="Y18" i="19" l="1"/>
  <c r="AC18" i="19"/>
  <c r="W31" i="19"/>
  <c r="M16" i="18" l="1"/>
  <c r="M17" i="18" s="1"/>
  <c r="G22" i="18"/>
  <c r="C22" i="18"/>
  <c r="K17" i="18"/>
  <c r="I17" i="18"/>
  <c r="G17" i="18"/>
  <c r="C17" i="18"/>
  <c r="M25" i="18"/>
  <c r="H85" i="17"/>
  <c r="D85" i="17"/>
  <c r="B85" i="17"/>
  <c r="D60" i="6" l="1"/>
  <c r="F60" i="6" l="1"/>
  <c r="H60" i="6"/>
  <c r="J60" i="6"/>
  <c r="F34" i="9" l="1"/>
  <c r="F43" i="9" s="1"/>
  <c r="J34" i="9" l="1"/>
  <c r="J43" i="9" s="1"/>
  <c r="F26" i="9"/>
  <c r="F28" i="9" s="1"/>
  <c r="F49" i="9" s="1"/>
  <c r="K21" i="18" l="1"/>
  <c r="K22" i="18" s="1"/>
  <c r="K26" i="18" s="1"/>
  <c r="J26" i="9"/>
  <c r="J28" i="9" s="1"/>
  <c r="J49" i="9" s="1"/>
  <c r="F44" i="9"/>
  <c r="F54" i="9" s="1"/>
  <c r="J69" i="6"/>
  <c r="J35" i="6"/>
  <c r="F69" i="6"/>
  <c r="F35" i="6"/>
  <c r="D34" i="9"/>
  <c r="D43" i="9" s="1"/>
  <c r="D35" i="6"/>
  <c r="D37" i="6" s="1"/>
  <c r="H35" i="6"/>
  <c r="H34" i="9"/>
  <c r="H43" i="9" s="1"/>
  <c r="D69" i="6"/>
  <c r="A41" i="6"/>
  <c r="H69" i="6"/>
  <c r="M21" i="20" l="1"/>
  <c r="O21" i="20" s="1"/>
  <c r="M21" i="18"/>
  <c r="H26" i="9"/>
  <c r="H28" i="9" s="1"/>
  <c r="H49" i="9" s="1"/>
  <c r="I20" i="18"/>
  <c r="I22" i="18" s="1"/>
  <c r="I26" i="18" s="1"/>
  <c r="W26" i="21"/>
  <c r="D10" i="17"/>
  <c r="D33" i="17" s="1"/>
  <c r="D45" i="17" s="1"/>
  <c r="H37" i="6"/>
  <c r="F37" i="6"/>
  <c r="J37" i="6"/>
  <c r="F71" i="6"/>
  <c r="J71" i="6"/>
  <c r="H71" i="6"/>
  <c r="D71" i="6"/>
  <c r="M22" i="20" l="1"/>
  <c r="M26" i="20" s="1"/>
  <c r="D26" i="9"/>
  <c r="D28" i="9" s="1"/>
  <c r="D49" i="9" s="1"/>
  <c r="AA25" i="19" s="1"/>
  <c r="M28" i="21"/>
  <c r="M32" i="21" s="1"/>
  <c r="D48" i="17"/>
  <c r="D87" i="17" s="1"/>
  <c r="H10" i="17"/>
  <c r="H33" i="17" s="1"/>
  <c r="H45" i="17" s="1"/>
  <c r="J44" i="9"/>
  <c r="J54" i="9" s="1"/>
  <c r="AC25" i="19" l="1"/>
  <c r="AA27" i="19"/>
  <c r="AA26" i="21"/>
  <c r="AA28" i="21" s="1"/>
  <c r="AA32" i="21" s="1"/>
  <c r="W28" i="21"/>
  <c r="W32" i="21" s="1"/>
  <c r="D89" i="17"/>
  <c r="D91" i="17" s="1"/>
  <c r="H44" i="9"/>
  <c r="H54" i="9" s="1"/>
  <c r="K20" i="20"/>
  <c r="K22" i="20" s="1"/>
  <c r="K26" i="20" s="1"/>
  <c r="H85" i="6" s="1"/>
  <c r="H48" i="17"/>
  <c r="B10" i="17"/>
  <c r="B33" i="17" s="1"/>
  <c r="B45" i="17" s="1"/>
  <c r="D44" i="9"/>
  <c r="D54" i="9" s="1"/>
  <c r="F10" i="17"/>
  <c r="F33" i="17" s="1"/>
  <c r="F45" i="17" s="1"/>
  <c r="F48" i="17" s="1"/>
  <c r="F89" i="17" s="1"/>
  <c r="F91" i="17" s="1"/>
  <c r="M20" i="18"/>
  <c r="M22" i="18" s="1"/>
  <c r="M26" i="18" s="1"/>
  <c r="AA31" i="19" l="1"/>
  <c r="H87" i="17"/>
  <c r="H89" i="17" s="1"/>
  <c r="H91" i="17" s="1"/>
  <c r="O20" i="20"/>
  <c r="B48" i="17"/>
  <c r="J88" i="6"/>
  <c r="J90" i="6" s="1"/>
  <c r="J92" i="6" s="1"/>
  <c r="H88" i="6" l="1"/>
  <c r="H90" i="6" s="1"/>
  <c r="H92" i="6" s="1"/>
  <c r="O22" i="20"/>
  <c r="O26" i="20" s="1"/>
  <c r="B89" i="17"/>
  <c r="B91" i="17" s="1"/>
  <c r="F88" i="6" l="1"/>
  <c r="F90" i="6" s="1"/>
  <c r="F92" i="6" s="1"/>
  <c r="D57" i="9" l="1"/>
  <c r="O27" i="19"/>
  <c r="O31" i="19" s="1"/>
  <c r="D88" i="6" l="1"/>
  <c r="D90" i="6" s="1"/>
  <c r="Y27" i="19"/>
  <c r="J57" i="9"/>
  <c r="Y31" i="19" l="1"/>
  <c r="D92" i="6"/>
  <c r="AC27" i="19"/>
  <c r="AC31" i="19" s="1"/>
</calcChain>
</file>

<file path=xl/sharedStrings.xml><?xml version="1.0" encoding="utf-8"?>
<sst xmlns="http://schemas.openxmlformats.org/spreadsheetml/2006/main" count="479" uniqueCount="279">
  <si>
    <t xml:space="preserve">Thai Rubber Latex Group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</si>
  <si>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</si>
  <si>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</si>
  <si>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</si>
  <si>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</si>
  <si>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</si>
  <si>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</si>
  <si>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</si>
  <si>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</si>
  <si>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</si>
  <si>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</si>
  <si>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</si>
  <si>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4, 6, 25</t>
  </si>
  <si>
    <t>Other current receivables</t>
  </si>
  <si>
    <t>Short-term loans to other party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</si>
  <si>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</si>
  <si>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</si>
  <si>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</si>
  <si>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</si>
  <si>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</si>
  <si>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Restricted deposit at financial institution</t>
  </si>
  <si>
    <t>Investments in associate</t>
  </si>
  <si>
    <t>Investments in subsidiaries</t>
  </si>
  <si>
    <t>Non-current investments in financial assets</t>
  </si>
  <si>
    <t>Investment properties</t>
  </si>
  <si>
    <t xml:space="preserve">Property, plant and equipment  </t>
  </si>
  <si>
    <t xml:space="preserve">Land possessory rights </t>
  </si>
  <si>
    <t>Rubber plantation development costs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</si>
  <si>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</si>
  <si>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</si>
  <si>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</si>
  <si>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</si>
  <si>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</si>
  <si>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</si>
  <si>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</si>
  <si>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</si>
  <si>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</si>
  <si>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</si>
  <si>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Other current payables</t>
  </si>
  <si>
    <t>Short-term borrowings from related party</t>
  </si>
  <si>
    <t>4, 15</t>
  </si>
  <si>
    <t>Current portion of long-term borrowings</t>
  </si>
  <si>
    <t>Current portion of lease liabilities</t>
  </si>
  <si>
    <t>Accrued expenses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</si>
  <si>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</si>
  <si>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</si>
  <si>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</si>
  <si>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</si>
  <si>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</si>
  <si>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</si>
  <si>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</si>
  <si>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</si>
  <si>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</si>
  <si>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</si>
  <si>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</si>
  <si>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</si>
  <si>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</si>
  <si>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Surplus on share-based payment </t>
  </si>
  <si>
    <t xml:space="preserve">   Appropriated</t>
  </si>
  <si>
    <t xml:space="preserve">    Legal reserve</t>
  </si>
  <si>
    <t xml:space="preserve">  Unappropriated (Deficit)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</si>
  <si>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</si>
  <si>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</si>
  <si>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</si>
  <si>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</si>
  <si>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</si>
  <si>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</si>
  <si>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 </t>
  </si>
  <si>
    <t>Year ended 31 December</t>
  </si>
  <si>
    <t>Revenues</t>
  </si>
  <si>
    <t xml:space="preserve">Revenues from sales of goods </t>
  </si>
  <si>
    <t>Other income</t>
  </si>
  <si>
    <t>Total revenue</t>
  </si>
  <si>
    <t>Expenses</t>
  </si>
  <si>
    <t xml:space="preserve">Costs of sales of goods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</si>
  <si>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</si>
  <si>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</si>
  <si>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</si>
  <si>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(loss) from operating activities</t>
  </si>
  <si>
    <t>Finance costs</t>
  </si>
  <si>
    <t>Share of profit (loss) of associates accounted for using equity method</t>
  </si>
  <si>
    <t>Profit (loss) before income tax expense</t>
  </si>
  <si>
    <t>Profit (loss) for the year</t>
  </si>
  <si>
    <t xml:space="preserve">Other comprehensive income </t>
  </si>
  <si>
    <t>Items that will be reclassified subsequently to profit or loss</t>
  </si>
  <si>
    <t>Exchange differences on translating financial statements</t>
  </si>
  <si>
    <t xml:space="preserve">Total items that will be reclassified subsequently </t>
  </si>
  <si>
    <t xml:space="preserve">   to profit or loss</t>
  </si>
  <si>
    <t>Gain on remeasurements of defined benefit plans</t>
  </si>
  <si>
    <t>Income tax relating to items that will not be reclassified to profit or loss</t>
  </si>
  <si>
    <t xml:space="preserve">Other comprehensive income (expense) for the year, </t>
  </si>
  <si>
    <t xml:space="preserve">   net of income tax</t>
  </si>
  <si>
    <t xml:space="preserve">Total comprehensive income (expense) for the year 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</si>
  <si>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</si>
  <si>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</si>
  <si>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</si>
  <si>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</si>
  <si>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</si>
  <si>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</si>
  <si>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Total comprehensive income (expense) for the year</t>
  </si>
  <si>
    <t xml:space="preserve">Statement of changes in equity  </t>
  </si>
  <si>
    <t>Consolidated financial statements</t>
  </si>
  <si>
    <t>Retained earnings/(Deficit)</t>
  </si>
  <si>
    <t>Share of other</t>
  </si>
  <si>
    <t>Issued and</t>
  </si>
  <si>
    <t>Surplus on</t>
  </si>
  <si>
    <t>comprehensive</t>
  </si>
  <si>
    <t>paid-up</t>
  </si>
  <si>
    <t>changes in</t>
  </si>
  <si>
    <t>Unappro-</t>
  </si>
  <si>
    <t>Total other</t>
  </si>
  <si>
    <t>attributable to</t>
  </si>
  <si>
    <t>Non-</t>
  </si>
  <si>
    <t>share</t>
  </si>
  <si>
    <t>Share</t>
  </si>
  <si>
    <t xml:space="preserve">share-based </t>
  </si>
  <si>
    <t>Legal</t>
  </si>
  <si>
    <t>priated</t>
  </si>
  <si>
    <t>Translation</t>
  </si>
  <si>
    <t xml:space="preserve">associates accounted for using </t>
  </si>
  <si>
    <t>Revaluation</t>
  </si>
  <si>
    <t>components of</t>
  </si>
  <si>
    <t>owners</t>
  </si>
  <si>
    <t>controlling</t>
  </si>
  <si>
    <t>Total</t>
  </si>
  <si>
    <t>capital</t>
  </si>
  <si>
    <t>premium</t>
  </si>
  <si>
    <t xml:space="preserve">payment </t>
  </si>
  <si>
    <t>interest</t>
  </si>
  <si>
    <t>reserve</t>
  </si>
  <si>
    <t>(Deficit)</t>
  </si>
  <si>
    <t xml:space="preserve">equity method </t>
  </si>
  <si>
    <t>reserves</t>
  </si>
  <si>
    <t>equity</t>
  </si>
  <si>
    <t>of the parent</t>
  </si>
  <si>
    <t>interests</t>
  </si>
  <si>
    <t xml:space="preserve">Transactions with owners, recorded directly in equity </t>
  </si>
  <si>
    <t xml:space="preserve">  Changes in ownership interests in subsidiaries</t>
  </si>
  <si>
    <t xml:space="preserve">    Acquisition of non-controlling interests without a change in control</t>
  </si>
  <si>
    <t xml:space="preserve">  Total changes in ownership interests in subsidiaries</t>
  </si>
  <si>
    <t>Comprehensive income for the year</t>
  </si>
  <si>
    <t xml:space="preserve">    Profit</t>
  </si>
  <si>
    <t xml:space="preserve">    Other comprehensive income</t>
  </si>
  <si>
    <t>Transfer to legal reserve</t>
  </si>
  <si>
    <t>Transfer to retained earnings</t>
  </si>
  <si>
    <t xml:space="preserve">     Loss</t>
  </si>
  <si>
    <t>Statement of changes in equity</t>
  </si>
  <si>
    <t>Separate financial statements</t>
  </si>
  <si>
    <t>Other components of</t>
  </si>
  <si>
    <t>Retained earnings</t>
  </si>
  <si>
    <t>share capital</t>
  </si>
  <si>
    <t>Unappropriated</t>
  </si>
  <si>
    <t>Transactions with owners, recorded directly in equity</t>
  </si>
  <si>
    <t xml:space="preserve"> Total contributions by owners</t>
  </si>
  <si>
    <t>Total comprehensive income for the year</t>
  </si>
  <si>
    <t>Statement of cash flows</t>
  </si>
  <si>
    <t>Cash flows from operating activities</t>
  </si>
  <si>
    <t>Adjustments to reconcile profit (loss) to cash receipts (payments)</t>
  </si>
  <si>
    <t xml:space="preserve">Depreciation and amortisation </t>
  </si>
  <si>
    <t>Amortisation of rubber plantation development costs</t>
  </si>
  <si>
    <t>Amortisation of land possesory rights</t>
  </si>
  <si>
    <t>Impairment loss recognised in profit or loss</t>
  </si>
  <si>
    <t xml:space="preserve">Gain on fair value adjustment </t>
  </si>
  <si>
    <t>Loss on written-off of property, plant and equipment</t>
  </si>
  <si>
    <t>Loss on written-off of rubber plantation development costs</t>
  </si>
  <si>
    <t xml:space="preserve">   equity method, net of tax</t>
  </si>
  <si>
    <t>Provision for employee benefits</t>
  </si>
  <si>
    <t>Dividends received</t>
  </si>
  <si>
    <t>Interest income</t>
  </si>
  <si>
    <t>Changes in operating assets and liabilities</t>
  </si>
  <si>
    <t>Trade and other current receivables</t>
  </si>
  <si>
    <t>Trade and other current payables</t>
  </si>
  <si>
    <t>Taxes received</t>
  </si>
  <si>
    <t>Taxes paid</t>
  </si>
  <si>
    <t>Thai Rubber Latex Group Public Company Limited and its Subsidiaries</t>
  </si>
  <si>
    <t>Cash flows from investing activities</t>
  </si>
  <si>
    <t>Acquisition of interest in subsidiary</t>
  </si>
  <si>
    <t>Increase in restricted deposit at financial institution</t>
  </si>
  <si>
    <t>Acquisition of investment property</t>
  </si>
  <si>
    <t xml:space="preserve">Acquisition of property, plant and equipment </t>
  </si>
  <si>
    <t>Acquisition of other intangible assets</t>
  </si>
  <si>
    <t xml:space="preserve">Proceeds from disposal of property, plant and equipment </t>
  </si>
  <si>
    <t>Increase in rubber plantation development costs</t>
  </si>
  <si>
    <t>Interest received</t>
  </si>
  <si>
    <t>Net cash used in investing activities</t>
  </si>
  <si>
    <t>Cash flows from financing activities</t>
  </si>
  <si>
    <t xml:space="preserve">   from financial institutions 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</si>
  <si>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</si>
  <si>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Repayment of long-term borrowings from financial institution</t>
  </si>
  <si>
    <t>Proceed from sales and leaseback</t>
  </si>
  <si>
    <t>Proceed from long-term loans from financial institution</t>
  </si>
  <si>
    <t>Interest paid</t>
  </si>
  <si>
    <t>Other finance costs paid</t>
  </si>
  <si>
    <t xml:space="preserve">   before effect of exchange rates</t>
  </si>
  <si>
    <t>Effect of exchange rate changes on cash and cash equivalents</t>
  </si>
  <si>
    <t>Cash and cash equivalents at 1 January</t>
  </si>
  <si>
    <t>Cash and cash equivalents at 31 December</t>
  </si>
  <si>
    <t>Supplemental disclosures of cash flow information</t>
  </si>
  <si>
    <t>Non-cash transactions</t>
  </si>
  <si>
    <t xml:space="preserve">   Decrease assets acquired under lease liabilities from contract termination</t>
  </si>
  <si>
    <t xml:space="preserve">      information as follow</t>
  </si>
  <si>
    <r>
      <t xml:space="preserve"> </t>
    </r>
    <r>
      <rPr>
        <i/>
        <sz val="12"/>
        <rFont val="Times New Roman"/>
        <family val="1"/>
      </rPr>
      <t xml:space="preserve">  Add:</t>
    </r>
    <r>
      <rPr>
        <sz val="12"/>
        <rFont val="Times New Roman"/>
        <family val="1"/>
      </rPr>
      <t xml:space="preserve"> settlement of payable for property, plant and equipment </t>
    </r>
  </si>
  <si>
    <t xml:space="preserve">      previously purchased</t>
  </si>
  <si>
    <r>
      <t xml:space="preserve">   </t>
    </r>
    <r>
      <rPr>
        <i/>
        <sz val="12"/>
        <rFont val="Times New Roman"/>
        <family val="1"/>
      </rPr>
      <t>Less:</t>
    </r>
    <r>
      <rPr>
        <sz val="12"/>
        <rFont val="Times New Roman"/>
        <family val="1"/>
      </rPr>
      <t xml:space="preserve"> payable on purchase of property, plant and equipment </t>
    </r>
  </si>
  <si>
    <r>
      <t xml:space="preserve">   </t>
    </r>
    <r>
      <rPr>
        <i/>
        <sz val="12"/>
        <rFont val="Times New Roman"/>
        <family val="1"/>
      </rPr>
      <t>Less:</t>
    </r>
    <r>
      <rPr>
        <sz val="12"/>
        <rFont val="Times New Roman"/>
        <family val="1"/>
      </rPr>
      <t xml:space="preserve"> increase in assets acquired under lease liabilities</t>
    </r>
  </si>
  <si>
    <r>
      <rPr>
        <sz val="12"/>
        <color rgb="FF000000"/>
        <rFont val="Times New Roman"/>
        <family val="1"/>
      </rPr>
      <t xml:space="preserve">   </t>
    </r>
    <r>
      <rPr>
        <i/>
        <sz val="12"/>
        <color rgb="FF000000"/>
        <rFont val="Times New Roman"/>
        <family val="1"/>
      </rPr>
      <t xml:space="preserve">Less: </t>
    </r>
    <r>
      <rPr>
        <sz val="12"/>
        <color rgb="FF000000"/>
        <rFont val="Times New Roman"/>
        <family val="1"/>
      </rPr>
      <t>acquisition of advance for property, plant and equipment purchase</t>
    </r>
  </si>
  <si>
    <t xml:space="preserve">   Purchase of property, plant and equipment paid by cash</t>
  </si>
  <si>
    <t>Total items that will not be reclassified subsequently to profit or loss</t>
  </si>
  <si>
    <t>Long-term borrowings from financial institutions</t>
  </si>
  <si>
    <t xml:space="preserve">   Transfer land and building to investment property</t>
  </si>
  <si>
    <t xml:space="preserve">   Reclassify in banks overdraft and short-term borrowings from financial </t>
  </si>
  <si>
    <t xml:space="preserve">      institution to long-term debt</t>
  </si>
  <si>
    <t>9, 15</t>
  </si>
  <si>
    <t>11, 15</t>
  </si>
  <si>
    <t>12, 15</t>
  </si>
  <si>
    <t xml:space="preserve">Basic earnings (loss) per share </t>
  </si>
  <si>
    <r>
      <t xml:space="preserve">Basic earnings (loss) per share </t>
    </r>
    <r>
      <rPr>
        <i/>
        <sz val="11"/>
        <rFont val="Times New Roman"/>
        <family val="1"/>
      </rPr>
      <t xml:space="preserve">(in Baht)  </t>
    </r>
  </si>
  <si>
    <t>2024</t>
  </si>
  <si>
    <t>For the year ended 31 December 2024</t>
  </si>
  <si>
    <t>Balance at 1 January 2024</t>
  </si>
  <si>
    <t>Balance as at 31 December 2024</t>
  </si>
  <si>
    <t>Balance at 31 December 2024</t>
  </si>
  <si>
    <t>Gain on exchange rate</t>
  </si>
  <si>
    <t>Unrealised (gain) loss on derivatives</t>
  </si>
  <si>
    <t>Proceed from exercising rights of options to purchase common shares</t>
  </si>
  <si>
    <t>Long-term loans to subsidiary</t>
  </si>
  <si>
    <t>Unrealised gain on foreign exchange</t>
  </si>
  <si>
    <t>13, 28</t>
  </si>
  <si>
    <t xml:space="preserve">Intangible assets </t>
  </si>
  <si>
    <t>Increase in long-term loan to related party</t>
  </si>
  <si>
    <t xml:space="preserve">    Contributions by owners </t>
  </si>
  <si>
    <t xml:space="preserve">    Share options exercised</t>
  </si>
  <si>
    <t xml:space="preserve">    Total contributions by owners </t>
  </si>
  <si>
    <t>Gain on revaluation of assets</t>
  </si>
  <si>
    <t xml:space="preserve">    Contributions by owners</t>
  </si>
  <si>
    <t>Items that will not be reclassified subsequently to profit or loss</t>
  </si>
  <si>
    <t xml:space="preserve">Impairment loss on land possessory rights </t>
  </si>
  <si>
    <t>Non-current provision for employee benefits paid</t>
  </si>
  <si>
    <t>Short-term loans to subsidiary</t>
  </si>
  <si>
    <t>Non-current provision for employee benefits</t>
  </si>
  <si>
    <t>Differences on changes in ownership interests</t>
  </si>
  <si>
    <t xml:space="preserve">    in subsidiaries</t>
  </si>
  <si>
    <t>Retained earnings (Deficit)</t>
  </si>
  <si>
    <t xml:space="preserve">Differences on </t>
  </si>
  <si>
    <t>ownership</t>
  </si>
  <si>
    <t>Loss on write-off of inventories</t>
  </si>
  <si>
    <t>Reversal of loss on inventory devaluation</t>
  </si>
  <si>
    <t>For the year ended 31 December 2025</t>
  </si>
  <si>
    <t>Balance at 1 January 2025</t>
  </si>
  <si>
    <t>Balance as at 31 December 2025</t>
  </si>
  <si>
    <t>2025</t>
  </si>
  <si>
    <t>Balance at 31 December 2025</t>
  </si>
  <si>
    <t>Long-term loans to other party</t>
  </si>
  <si>
    <t>Convertible debentures</t>
  </si>
  <si>
    <t>Share premium on ordinary shares</t>
  </si>
  <si>
    <t>Warrants</t>
  </si>
  <si>
    <t>Tax (expense) income</t>
  </si>
  <si>
    <t xml:space="preserve">  Contributions by owners of the parent</t>
  </si>
  <si>
    <t xml:space="preserve">    Warants</t>
  </si>
  <si>
    <t xml:space="preserve">  Total contributions by owners of the parent</t>
  </si>
  <si>
    <t>Tax (income) expense</t>
  </si>
  <si>
    <t>Increase in long-term loan to other party</t>
  </si>
  <si>
    <t>Proceeds from issuing convertible debentures - net</t>
  </si>
  <si>
    <t>(Reversal) of Impairment losses on property, plant and equipment</t>
  </si>
  <si>
    <t xml:space="preserve">Share of profit of associates accounted for using </t>
  </si>
  <si>
    <t>Net cash generated from operating activities</t>
  </si>
  <si>
    <t>Net cash from operating activities</t>
  </si>
  <si>
    <t>Net cash from (used in) financing activities</t>
  </si>
  <si>
    <t>Net increase (decrease) in cash and cash equivalents</t>
  </si>
  <si>
    <t>(Increase) decrease in short-term loans to related party</t>
  </si>
  <si>
    <t>Decrease in short-term loans to other party</t>
  </si>
  <si>
    <t>Increase (decrease) in bank overdrafts and short-term borrowings</t>
  </si>
  <si>
    <t>Loss (gain) on disposal of property, plant and equipment</t>
  </si>
  <si>
    <t xml:space="preserve">  Purchase of property, plant and equipment during the year</t>
  </si>
  <si>
    <t xml:space="preserve">   Total purchase of property, plant and equipment during the year</t>
  </si>
  <si>
    <t xml:space="preserve">income loss of </t>
  </si>
  <si>
    <t>Loss (reversal) from impairment on asset</t>
  </si>
  <si>
    <t>Gain (loss) on derivatives</t>
  </si>
  <si>
    <t>Net increase (decrease)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</si>
</sst>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0.00_);\(0.00\)"/>
    <numFmt numFmtId="170" formatCode="_(* #,##0.00_);_(* \(#,##0.00\);_(* &quot;-&quot;_);_(@_)"/>
    <numFmt numFmtId="171" formatCode="_(* #,##0.0000_);_(* \(#,##0.0000\);_(* &quot;-&quot;_);_(@_)"/>
    <numFmt numFmtId="172" formatCode="_(* #,##0_);_(* \(#,##0\);_(* &quot;-&quot;???_);_(@_)"/>
    <numFmt numFmtId="173" formatCode="_-* #,##0.00000;[Red]\(#,##0.00000\);_-* &quot;-&quot;_-;_-@_-"/>
    <numFmt numFmtId="174" formatCode="_(* #,##0.00_);_(* \(#,##0.00\);_(* &quot;-&quot;???_);_(@_)"/>
  </numFmts>
  <fonts count="26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1"/>
      <color indexed="15"/>
      <name val="Times New Roman"/>
      <family val="1"/>
    </font>
    <font>
      <b/>
      <sz val="11"/>
      <color indexed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1" fillId="0" borderId="0"/>
  </cellStyleXfs>
  <cellXfs count="237">
    <xf numFmtId="0" fontId="0" fillId="0" borderId="0" xfId="0"/>
    <xf numFmtId="41" fontId="4" fillId="0" borderId="2" xfId="39" applyNumberFormat="1" applyFont="1" applyFill="1" applyBorder="1" applyAlignment="1" applyProtection="1">
      <alignment horizontal="right"/>
      <protection locked="0"/>
    </xf>
    <xf numFmtId="41" fontId="4" fillId="0" borderId="0" xfId="39" applyNumberFormat="1" applyFont="1" applyFill="1" applyAlignment="1" applyProtection="1">
      <alignment horizontal="right"/>
      <protection locked="0"/>
    </xf>
    <xf numFmtId="41" fontId="4" fillId="0" borderId="0" xfId="39" applyNumberFormat="1" applyFont="1" applyFill="1" applyAlignment="1" applyProtection="1">
      <protection locked="0"/>
    </xf>
    <xf numFmtId="41" fontId="17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41" fontId="5" fillId="0" borderId="0" xfId="1" applyNumberFormat="1" applyFont="1" applyFill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horizontal="left" vertical="center"/>
      <protection locked="0"/>
    </xf>
    <xf numFmtId="41" fontId="0" fillId="0" borderId="0" xfId="0" quotePrefix="1" applyNumberFormat="1" applyAlignment="1" applyProtection="1">
      <alignment horizontal="center" vertical="center"/>
      <protection locked="0"/>
    </xf>
    <xf numFmtId="41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0" fontId="0" fillId="0" borderId="0" xfId="0" applyProtection="1">
      <protection locked="0"/>
    </xf>
    <xf numFmtId="41" fontId="0" fillId="0" borderId="0" xfId="2" applyFont="1" applyFill="1" applyAlignment="1" applyProtection="1"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2" applyFont="1" applyFill="1" applyAlignment="1" applyProtection="1">
      <protection locked="0"/>
    </xf>
    <xf numFmtId="0" fontId="5" fillId="0" borderId="0" xfId="0" applyFont="1" applyProtection="1">
      <protection locked="0"/>
    </xf>
    <xf numFmtId="165" fontId="0" fillId="0" borderId="0" xfId="1" applyNumberFormat="1" applyFont="1" applyFill="1" applyAlignment="1" applyProtection="1">
      <alignment horizontal="left" vertical="center"/>
      <protection locked="0"/>
    </xf>
    <xf numFmtId="165" fontId="8" fillId="0" borderId="0" xfId="1" applyNumberFormat="1" applyFont="1" applyFill="1" applyAlignment="1" applyProtection="1">
      <alignment horizontal="center" vertical="center"/>
      <protection locked="0"/>
    </xf>
    <xf numFmtId="41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16" fillId="0" borderId="0" xfId="1" applyNumberFormat="1" applyFont="1" applyFill="1" applyBorder="1" applyAlignment="1" applyProtection="1">
      <alignment horizontal="center" vertical="center"/>
      <protection locked="0"/>
    </xf>
    <xf numFmtId="165" fontId="17" fillId="0" borderId="0" xfId="1" applyNumberFormat="1" applyFont="1" applyFill="1" applyBorder="1" applyAlignment="1" applyProtection="1">
      <alignment horizontal="left" vertical="center"/>
      <protection locked="0"/>
    </xf>
    <xf numFmtId="41" fontId="17" fillId="0" borderId="0" xfId="1" applyNumberFormat="1" applyFont="1" applyFill="1" applyBorder="1" applyAlignment="1" applyProtection="1">
      <alignment vertical="center"/>
      <protection locked="0"/>
    </xf>
    <xf numFmtId="41" fontId="17" fillId="0" borderId="0" xfId="1" applyNumberFormat="1" applyFont="1" applyFill="1" applyBorder="1" applyAlignment="1" applyProtection="1">
      <alignment horizontal="right" vertical="center"/>
      <protection locked="0"/>
    </xf>
    <xf numFmtId="165" fontId="10" fillId="0" borderId="0" xfId="1" applyNumberFormat="1" applyFont="1" applyFill="1" applyAlignment="1" applyProtection="1">
      <alignment horizontal="center" vertical="center"/>
      <protection locked="0"/>
    </xf>
    <xf numFmtId="165" fontId="13" fillId="0" borderId="0" xfId="1" applyNumberFormat="1" applyFont="1" applyFill="1" applyAlignment="1" applyProtection="1">
      <alignment horizontal="left" vertical="center"/>
      <protection locked="0"/>
    </xf>
    <xf numFmtId="41" fontId="13" fillId="0" borderId="0" xfId="1" applyNumberFormat="1" applyFont="1" applyFill="1" applyAlignment="1" applyProtection="1">
      <alignment vertical="center"/>
      <protection locked="0"/>
    </xf>
    <xf numFmtId="41" fontId="13" fillId="0" borderId="0" xfId="1" applyNumberFormat="1" applyFont="1" applyFill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protection locked="0"/>
    </xf>
    <xf numFmtId="165" fontId="6" fillId="0" borderId="0" xfId="0" applyNumberFormat="1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166" fontId="13" fillId="0" borderId="0" xfId="1" applyNumberFormat="1" applyFont="1" applyFill="1" applyAlignment="1" applyProtection="1">
      <alignment vertical="center"/>
      <protection locked="0"/>
    </xf>
    <xf numFmtId="166" fontId="0" fillId="0" borderId="0" xfId="1" applyNumberFormat="1" applyFont="1" applyFill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166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9" fontId="0" fillId="0" borderId="0" xfId="37" applyFont="1" applyFill="1" applyAlignment="1" applyProtection="1">
      <protection locked="0"/>
    </xf>
    <xf numFmtId="43" fontId="11" fillId="0" borderId="0" xfId="39" applyFont="1" applyFill="1" applyAlignment="1" applyProtection="1">
      <alignment vertical="center"/>
      <protection locked="0"/>
    </xf>
    <xf numFmtId="165" fontId="9" fillId="0" borderId="0" xfId="0" applyNumberFormat="1" applyFont="1" applyAlignment="1" applyProtection="1">
      <alignment horizontal="center"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0" fillId="0" borderId="4" xfId="1" applyNumberFormat="1" applyFont="1" applyFill="1" applyBorder="1" applyAlignment="1" applyProtection="1">
      <protection locked="0"/>
    </xf>
    <xf numFmtId="41" fontId="11" fillId="0" borderId="0" xfId="39" applyNumberFormat="1" applyFont="1" applyFill="1" applyBorder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protection locked="0"/>
    </xf>
    <xf numFmtId="41" fontId="4" fillId="0" borderId="4" xfId="1" applyNumberFormat="1" applyFont="1" applyFill="1" applyBorder="1" applyAlignment="1" applyProtection="1">
      <protection locked="0"/>
    </xf>
    <xf numFmtId="10" fontId="0" fillId="0" borderId="0" xfId="37" applyNumberFormat="1" applyFont="1" applyFill="1" applyAlignment="1" applyProtection="1">
      <protection locked="0"/>
    </xf>
    <xf numFmtId="166" fontId="5" fillId="0" borderId="0" xfId="1" applyNumberFormat="1" applyFont="1" applyFill="1" applyAlignment="1" applyProtection="1">
      <alignment vertical="center"/>
      <protection locked="0"/>
    </xf>
    <xf numFmtId="41" fontId="5" fillId="0" borderId="1" xfId="1" applyNumberFormat="1" applyFont="1" applyFill="1" applyBorder="1" applyAlignment="1" applyProtection="1">
      <alignment horizontal="right" vertical="center"/>
    </xf>
    <xf numFmtId="41" fontId="5" fillId="0" borderId="4" xfId="1" applyNumberFormat="1" applyFont="1" applyFill="1" applyBorder="1" applyAlignment="1" applyProtection="1"/>
    <xf numFmtId="41" fontId="5" fillId="0" borderId="0" xfId="1" applyNumberFormat="1" applyFont="1" applyFill="1" applyBorder="1" applyAlignment="1" applyProtection="1"/>
    <xf numFmtId="0" fontId="17" fillId="0" borderId="0" xfId="0" applyFont="1" applyProtection="1"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left"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5" fillId="0" borderId="0" xfId="1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6" fontId="4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1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1" fontId="4" fillId="0" borderId="0" xfId="5" applyNumberFormat="1" applyFont="1" applyFill="1" applyBorder="1" applyAlignment="1" applyProtection="1">
      <alignment vertical="center"/>
      <protection locked="0"/>
    </xf>
    <xf numFmtId="41" fontId="4" fillId="0" borderId="0" xfId="5" applyNumberFormat="1" applyFont="1" applyFill="1" applyBorder="1" applyAlignment="1" applyProtection="1">
      <alignment horizontal="right" vertical="center"/>
      <protection locked="0"/>
    </xf>
    <xf numFmtId="41" fontId="0" fillId="0" borderId="0" xfId="5" applyNumberFormat="1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5" fillId="0" borderId="0" xfId="1" applyNumberFormat="1" applyFont="1" applyFill="1" applyAlignment="1" applyProtection="1">
      <alignment horizontal="center" vertical="center"/>
      <protection locked="0"/>
    </xf>
    <xf numFmtId="43" fontId="11" fillId="0" borderId="0" xfId="39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1" fontId="5" fillId="0" borderId="0" xfId="5" applyNumberFormat="1" applyFont="1" applyFill="1" applyBorder="1" applyAlignment="1" applyProtection="1">
      <alignment horizontal="right" vertical="center"/>
      <protection locked="0"/>
    </xf>
    <xf numFmtId="41" fontId="5" fillId="0" borderId="0" xfId="5" applyNumberFormat="1" applyFont="1" applyFill="1" applyBorder="1" applyAlignment="1" applyProtection="1">
      <alignment horizontal="center" vertical="center"/>
      <protection locked="0"/>
    </xf>
    <xf numFmtId="41" fontId="4" fillId="0" borderId="0" xfId="5" applyNumberFormat="1" applyFont="1" applyFill="1" applyAlignment="1" applyProtection="1">
      <alignment horizontal="center" vertical="center"/>
      <protection locked="0"/>
    </xf>
    <xf numFmtId="41" fontId="4" fillId="0" borderId="0" xfId="5" applyNumberFormat="1" applyFont="1" applyFill="1" applyBorder="1" applyAlignment="1" applyProtection="1">
      <alignment horizontal="center" vertical="center"/>
      <protection locked="0"/>
    </xf>
    <xf numFmtId="41" fontId="4" fillId="0" borderId="0" xfId="5" applyNumberFormat="1" applyFont="1" applyFill="1" applyAlignment="1" applyProtection="1">
      <alignment horizontal="right" vertical="center"/>
      <protection locked="0"/>
    </xf>
    <xf numFmtId="41" fontId="11" fillId="0" borderId="0" xfId="5" applyNumberFormat="1" applyFont="1" applyFill="1" applyBorder="1" applyAlignment="1" applyProtection="1">
      <alignment horizontal="right" vertical="center"/>
      <protection locked="0"/>
    </xf>
    <xf numFmtId="166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11" fillId="0" borderId="0" xfId="35" applyNumberFormat="1" applyFont="1" applyAlignment="1" applyProtection="1">
      <alignment vertical="center"/>
      <protection locked="0"/>
    </xf>
    <xf numFmtId="43" fontId="0" fillId="0" borderId="0" xfId="1" applyFont="1" applyFill="1" applyProtection="1">
      <protection locked="0"/>
    </xf>
    <xf numFmtId="41" fontId="5" fillId="0" borderId="0" xfId="1" applyNumberFormat="1" applyFont="1" applyFill="1" applyBorder="1" applyAlignment="1" applyProtection="1">
      <alignment horizontal="right" vertical="center"/>
    </xf>
    <xf numFmtId="41" fontId="0" fillId="0" borderId="0" xfId="1" applyNumberFormat="1" applyFont="1" applyFill="1" applyBorder="1" applyAlignment="1" applyProtection="1">
      <alignment horizontal="right" vertical="center"/>
    </xf>
    <xf numFmtId="41" fontId="5" fillId="0" borderId="3" xfId="5" applyNumberFormat="1" applyFont="1" applyFill="1" applyBorder="1" applyAlignment="1" applyProtection="1">
      <alignment horizontal="right" vertical="center"/>
    </xf>
    <xf numFmtId="166" fontId="4" fillId="0" borderId="0" xfId="1" applyNumberFormat="1" applyFont="1" applyFill="1" applyBorder="1" applyAlignment="1" applyProtection="1">
      <alignment horizontal="right" vertical="center"/>
    </xf>
    <xf numFmtId="166" fontId="5" fillId="0" borderId="3" xfId="1" applyNumberFormat="1" applyFont="1" applyFill="1" applyBorder="1" applyAlignment="1" applyProtection="1">
      <alignment horizontal="right" vertical="center"/>
    </xf>
    <xf numFmtId="41" fontId="0" fillId="0" borderId="0" xfId="4" applyNumberFormat="1" applyFont="1" applyFill="1" applyAlignment="1" applyProtection="1">
      <alignment horizontal="right" vertical="center"/>
    </xf>
    <xf numFmtId="41" fontId="5" fillId="0" borderId="3" xfId="1" applyNumberFormat="1" applyFont="1" applyFill="1" applyBorder="1" applyAlignment="1" applyProtection="1">
      <alignment horizontal="right" vertical="center"/>
    </xf>
    <xf numFmtId="41" fontId="4" fillId="0" borderId="0" xfId="5" applyNumberFormat="1" applyFont="1" applyFill="1" applyBorder="1" applyAlignment="1" applyProtection="1">
      <alignment horizontal="right" vertical="center"/>
    </xf>
    <xf numFmtId="41" fontId="0" fillId="0" borderId="0" xfId="1" applyNumberFormat="1" applyFont="1" applyFill="1" applyAlignment="1" applyProtection="1">
      <alignment horizontal="center" vertical="center"/>
    </xf>
    <xf numFmtId="165" fontId="9" fillId="0" borderId="0" xfId="0" applyNumberFormat="1" applyFont="1" applyAlignment="1" applyProtection="1">
      <alignment vertical="center"/>
      <protection locked="0"/>
    </xf>
    <xf numFmtId="41" fontId="5" fillId="0" borderId="0" xfId="5" applyNumberFormat="1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Alignment="1" applyProtection="1">
      <alignment horizontal="right" vertical="center"/>
    </xf>
    <xf numFmtId="41" fontId="4" fillId="0" borderId="0" xfId="5" applyNumberFormat="1" applyFont="1" applyFill="1" applyAlignment="1" applyProtection="1">
      <alignment horizontal="center" vertical="center"/>
    </xf>
    <xf numFmtId="165" fontId="19" fillId="0" borderId="0" xfId="0" applyNumberFormat="1" applyFont="1" applyAlignment="1" applyProtection="1">
      <alignment horizontal="center" vertical="center"/>
      <protection locked="0"/>
    </xf>
    <xf numFmtId="165" fontId="20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0" fillId="0" borderId="4" xfId="0" applyNumberForma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6" fontId="0" fillId="0" borderId="0" xfId="1" applyNumberFormat="1" applyFont="1" applyFill="1" applyProtection="1"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166" fontId="4" fillId="0" borderId="0" xfId="1" applyNumberFormat="1" applyFont="1" applyFill="1" applyAlignment="1" applyProtection="1">
      <alignment horizontal="center" vertical="center"/>
      <protection locked="0"/>
    </xf>
    <xf numFmtId="41" fontId="18" fillId="0" borderId="0" xfId="5" applyNumberFormat="1" applyFont="1" applyFill="1" applyBorder="1" applyAlignment="1" applyProtection="1">
      <alignment horizontal="right" vertical="center"/>
      <protection locked="0"/>
    </xf>
    <xf numFmtId="41" fontId="18" fillId="0" borderId="0" xfId="5" applyNumberFormat="1" applyFont="1" applyFill="1" applyBorder="1" applyAlignment="1" applyProtection="1">
      <alignment vertical="center"/>
      <protection locked="0"/>
    </xf>
    <xf numFmtId="41" fontId="0" fillId="0" borderId="0" xfId="1" applyNumberFormat="1" applyFont="1" applyFill="1" applyBorder="1" applyAlignment="1" applyProtection="1">
      <alignment horizontal="center" vertical="center"/>
      <protection locked="0"/>
    </xf>
    <xf numFmtId="41" fontId="5" fillId="0" borderId="0" xfId="1" applyNumberFormat="1" applyFont="1" applyFill="1" applyAlignment="1" applyProtection="1">
      <alignment horizontal="right" vertical="center"/>
    </xf>
    <xf numFmtId="166" fontId="5" fillId="0" borderId="3" xfId="1" applyNumberFormat="1" applyFont="1" applyFill="1" applyBorder="1" applyAlignment="1" applyProtection="1">
      <alignment horizontal="center" vertical="center"/>
    </xf>
    <xf numFmtId="41" fontId="0" fillId="0" borderId="0" xfId="1" applyNumberFormat="1" applyFont="1" applyFill="1" applyAlignment="1" applyProtection="1">
      <alignment horizontal="right" vertical="center"/>
    </xf>
    <xf numFmtId="166" fontId="4" fillId="0" borderId="0" xfId="1" applyNumberFormat="1" applyFont="1" applyFill="1" applyAlignment="1" applyProtection="1">
      <alignment horizontal="center" vertical="center"/>
    </xf>
    <xf numFmtId="41" fontId="0" fillId="0" borderId="0" xfId="6" applyNumberFormat="1" applyFont="1" applyFill="1" applyAlignment="1" applyProtection="1">
      <alignment horizontal="right" vertical="center"/>
      <protection locked="0"/>
    </xf>
    <xf numFmtId="41" fontId="4" fillId="0" borderId="0" xfId="6" applyNumberFormat="1" applyFont="1" applyFill="1" applyAlignment="1" applyProtection="1">
      <alignment horizontal="right" vertical="center"/>
      <protection locked="0"/>
    </xf>
    <xf numFmtId="41" fontId="0" fillId="0" borderId="0" xfId="6" applyNumberFormat="1" applyFont="1" applyFill="1" applyAlignment="1" applyProtection="1">
      <alignment horizontal="center" vertical="center"/>
      <protection locked="0"/>
    </xf>
    <xf numFmtId="41" fontId="0" fillId="0" borderId="4" xfId="1" applyNumberFormat="1" applyFont="1" applyFill="1" applyBorder="1" applyAlignment="1" applyProtection="1">
      <alignment horizontal="right" vertical="center"/>
      <protection locked="0"/>
    </xf>
    <xf numFmtId="0" fontId="0" fillId="0" borderId="0" xfId="1" applyNumberFormat="1" applyFont="1" applyFill="1" applyAlignment="1" applyProtection="1">
      <alignment horizontal="left" vertical="center"/>
      <protection locked="0"/>
    </xf>
    <xf numFmtId="164" fontId="0" fillId="0" borderId="0" xfId="1" applyNumberFormat="1" applyFont="1" applyFill="1" applyAlignment="1" applyProtection="1">
      <alignment horizontal="right" vertical="center"/>
      <protection locked="0"/>
    </xf>
    <xf numFmtId="41" fontId="4" fillId="0" borderId="4" xfId="1" applyNumberFormat="1" applyFont="1" applyFill="1" applyBorder="1" applyAlignment="1" applyProtection="1">
      <alignment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41" fontId="13" fillId="0" borderId="0" xfId="1" applyNumberFormat="1" applyFont="1" applyFill="1" applyBorder="1" applyAlignment="1" applyProtection="1">
      <alignment horizontal="right" vertical="center"/>
      <protection locked="0"/>
    </xf>
    <xf numFmtId="41" fontId="5" fillId="0" borderId="0" xfId="1" applyNumberFormat="1" applyFont="1" applyFill="1" applyBorder="1" applyAlignment="1" applyProtection="1">
      <alignment vertical="center"/>
    </xf>
    <xf numFmtId="41" fontId="4" fillId="0" borderId="4" xfId="1" applyNumberFormat="1" applyFont="1" applyFill="1" applyBorder="1" applyAlignment="1" applyProtection="1">
      <alignment vertical="center"/>
    </xf>
    <xf numFmtId="41" fontId="4" fillId="0" borderId="0" xfId="1" applyNumberFormat="1" applyFont="1" applyFill="1" applyBorder="1" applyAlignment="1" applyProtection="1">
      <alignment horizontal="center" vertical="center"/>
    </xf>
    <xf numFmtId="41" fontId="4" fillId="0" borderId="5" xfId="1" applyNumberFormat="1" applyFont="1" applyFill="1" applyBorder="1" applyAlignment="1" applyProtection="1">
      <alignment horizontal="center" vertical="center"/>
    </xf>
    <xf numFmtId="166" fontId="5" fillId="0" borderId="3" xfId="1" applyNumberFormat="1" applyFont="1" applyFill="1" applyBorder="1" applyAlignment="1" applyProtection="1">
      <alignment horizontal="right" vertical="center"/>
      <protection locked="0"/>
    </xf>
    <xf numFmtId="41" fontId="5" fillId="0" borderId="3" xfId="5" applyNumberFormat="1" applyFont="1" applyFill="1" applyBorder="1" applyAlignment="1" applyProtection="1">
      <alignment horizontal="right" vertical="center"/>
      <protection locked="0"/>
    </xf>
    <xf numFmtId="41" fontId="5" fillId="0" borderId="1" xfId="1" applyNumberFormat="1" applyFont="1" applyFill="1" applyBorder="1" applyAlignment="1" applyProtection="1">
      <alignment horizontal="right" vertical="center"/>
      <protection locked="0"/>
    </xf>
    <xf numFmtId="41" fontId="5" fillId="0" borderId="3" xfId="1" applyNumberFormat="1" applyFont="1" applyFill="1" applyBorder="1" applyAlignment="1" applyProtection="1">
      <alignment horizontal="right" vertical="center"/>
      <protection locked="0"/>
    </xf>
    <xf numFmtId="166" fontId="5" fillId="0" borderId="3" xfId="1" applyNumberFormat="1" applyFont="1" applyFill="1" applyBorder="1" applyAlignment="1" applyProtection="1">
      <alignment horizontal="center" vertical="center"/>
      <protection locked="0"/>
    </xf>
    <xf numFmtId="166" fontId="5" fillId="0" borderId="0" xfId="1" applyNumberFormat="1" applyFont="1" applyFill="1" applyAlignment="1" applyProtection="1">
      <alignment horizontal="center" vertical="center"/>
      <protection locked="0"/>
    </xf>
    <xf numFmtId="174" fontId="11" fillId="0" borderId="0" xfId="5" applyNumberFormat="1" applyFont="1" applyFill="1" applyBorder="1" applyAlignment="1" applyProtection="1">
      <alignment horizontal="right" vertical="center"/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165" fontId="17" fillId="0" borderId="0" xfId="0" applyNumberFormat="1" applyFont="1" applyAlignment="1" applyProtection="1">
      <alignment horizontal="left" vertical="center"/>
      <protection locked="0"/>
    </xf>
    <xf numFmtId="41" fontId="17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165" fontId="13" fillId="0" borderId="0" xfId="0" applyNumberFormat="1" applyFont="1" applyAlignment="1" applyProtection="1">
      <alignment horizontal="left" vertical="center"/>
      <protection locked="0"/>
    </xf>
    <xf numFmtId="41" fontId="13" fillId="0" borderId="0" xfId="0" applyNumberFormat="1" applyFont="1" applyAlignment="1" applyProtection="1">
      <alignment vertical="center"/>
      <protection locked="0"/>
    </xf>
    <xf numFmtId="41" fontId="13" fillId="0" borderId="0" xfId="0" applyNumberFormat="1" applyFont="1" applyAlignment="1" applyProtection="1">
      <alignment horizontal="right" vertical="center"/>
      <protection locked="0"/>
    </xf>
    <xf numFmtId="165" fontId="13" fillId="0" borderId="0" xfId="0" applyNumberFormat="1" applyFont="1" applyAlignment="1" applyProtection="1">
      <alignment vertical="center"/>
      <protection locked="0"/>
    </xf>
    <xf numFmtId="165" fontId="0" fillId="0" borderId="0" xfId="0" applyNumberFormat="1" applyAlignment="1" applyProtection="1">
      <alignment horizontal="left" vertic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9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1" fontId="0" fillId="0" borderId="0" xfId="0" applyNumberFormat="1" applyAlignment="1" applyProtection="1">
      <alignment horizontal="right"/>
      <protection locked="0"/>
    </xf>
    <xf numFmtId="172" fontId="0" fillId="0" borderId="0" xfId="0" applyNumberFormat="1" applyProtection="1">
      <protection locked="0"/>
    </xf>
    <xf numFmtId="0" fontId="5" fillId="0" borderId="0" xfId="0" applyFont="1" applyAlignment="1" applyProtection="1">
      <alignment wrapText="1"/>
      <protection locked="0"/>
    </xf>
    <xf numFmtId="41" fontId="5" fillId="0" borderId="3" xfId="0" applyNumberFormat="1" applyFont="1" applyBorder="1"/>
    <xf numFmtId="41" fontId="5" fillId="0" borderId="0" xfId="0" applyNumberFormat="1" applyFont="1" applyProtection="1">
      <protection locked="0"/>
    </xf>
    <xf numFmtId="41" fontId="5" fillId="0" borderId="2" xfId="0" applyNumberFormat="1" applyFont="1" applyBorder="1"/>
    <xf numFmtId="0" fontId="0" fillId="0" borderId="0" xfId="0" applyAlignment="1" applyProtection="1">
      <alignment horizontal="left"/>
      <protection locked="0"/>
    </xf>
    <xf numFmtId="41" fontId="0" fillId="0" borderId="5" xfId="0" applyNumberFormat="1" applyBorder="1" applyProtection="1">
      <protection locked="0"/>
    </xf>
    <xf numFmtId="41" fontId="5" fillId="0" borderId="5" xfId="0" applyNumberFormat="1" applyFont="1" applyBorder="1" applyProtection="1">
      <protection locked="0"/>
    </xf>
    <xf numFmtId="41" fontId="5" fillId="0" borderId="4" xfId="0" applyNumberFormat="1" applyFont="1" applyBorder="1"/>
    <xf numFmtId="165" fontId="9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wrapText="1"/>
      <protection locked="0"/>
    </xf>
    <xf numFmtId="0" fontId="14" fillId="0" borderId="0" xfId="0" applyFont="1" applyProtection="1">
      <protection locked="0"/>
    </xf>
    <xf numFmtId="41" fontId="0" fillId="0" borderId="4" xfId="0" applyNumberFormat="1" applyBorder="1" applyProtection="1">
      <protection locked="0"/>
    </xf>
    <xf numFmtId="41" fontId="5" fillId="0" borderId="0" xfId="0" applyNumberFormat="1" applyFont="1"/>
    <xf numFmtId="41" fontId="0" fillId="0" borderId="0" xfId="0" applyNumberFormat="1"/>
    <xf numFmtId="41" fontId="0" fillId="0" borderId="0" xfId="0" applyNumberFormat="1" applyAlignment="1" applyProtection="1">
      <alignment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171" fontId="0" fillId="0" borderId="0" xfId="0" applyNumberFormat="1" applyAlignment="1" applyProtection="1">
      <alignment horizontal="right" vertical="center"/>
      <protection locked="0"/>
    </xf>
    <xf numFmtId="171" fontId="0" fillId="0" borderId="0" xfId="0" applyNumberFormat="1" applyAlignment="1" applyProtection="1">
      <alignment vertical="center"/>
      <protection locked="0"/>
    </xf>
    <xf numFmtId="41" fontId="17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166" fontId="0" fillId="0" borderId="0" xfId="0" applyNumberForma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21" fillId="0" borderId="0" xfId="40" applyFont="1" applyAlignment="1" applyProtection="1">
      <alignment horizontal="left"/>
      <protection locked="0"/>
    </xf>
    <xf numFmtId="165" fontId="22" fillId="0" borderId="0" xfId="41" applyNumberFormat="1" applyFont="1" applyAlignment="1" applyProtection="1">
      <alignment horizontal="left" vertical="center"/>
      <protection locked="0"/>
    </xf>
    <xf numFmtId="0" fontId="25" fillId="0" borderId="0" xfId="0" applyFont="1" applyProtection="1">
      <protection locked="0"/>
    </xf>
    <xf numFmtId="172" fontId="0" fillId="0" borderId="4" xfId="0" applyNumberFormat="1" applyBorder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72" fontId="5" fillId="0" borderId="4" xfId="0" applyNumberFormat="1" applyFont="1" applyBorder="1"/>
    <xf numFmtId="172" fontId="0" fillId="0" borderId="4" xfId="0" applyNumberFormat="1" applyBorder="1"/>
    <xf numFmtId="41" fontId="5" fillId="0" borderId="1" xfId="0" applyNumberFormat="1" applyFont="1" applyBorder="1"/>
    <xf numFmtId="3" fontId="5" fillId="0" borderId="0" xfId="0" applyNumberFormat="1" applyFont="1" applyAlignment="1" applyProtection="1">
      <alignment wrapText="1"/>
      <protection locked="0"/>
    </xf>
    <xf numFmtId="169" fontId="0" fillId="0" borderId="2" xfId="0" applyNumberFormat="1" applyBorder="1"/>
    <xf numFmtId="2" fontId="0" fillId="0" borderId="0" xfId="0" applyNumberFormat="1" applyProtection="1">
      <protection locked="0"/>
    </xf>
    <xf numFmtId="37" fontId="5" fillId="0" borderId="0" xfId="0" applyNumberFormat="1" applyFont="1" applyProtection="1">
      <protection locked="0"/>
    </xf>
    <xf numFmtId="166" fontId="0" fillId="0" borderId="0" xfId="0" applyNumberFormat="1" applyAlignment="1" applyProtection="1">
      <alignment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172" fontId="0" fillId="0" borderId="0" xfId="0" applyNumberForma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1" fontId="5" fillId="0" borderId="3" xfId="0" applyNumberFormat="1" applyFont="1" applyBorder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4" xfId="0" applyNumberFormat="1" applyBorder="1" applyAlignment="1" applyProtection="1">
      <alignment vertical="center"/>
      <protection locked="0"/>
    </xf>
    <xf numFmtId="172" fontId="0" fillId="0" borderId="4" xfId="0" applyNumberFormat="1" applyBorder="1" applyAlignment="1" applyProtection="1">
      <alignment vertical="center"/>
      <protection locked="0"/>
    </xf>
    <xf numFmtId="41" fontId="5" fillId="0" borderId="2" xfId="0" applyNumberFormat="1" applyFont="1" applyBorder="1" applyAlignment="1">
      <alignment vertical="center"/>
    </xf>
    <xf numFmtId="173" fontId="5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167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41" fontId="13" fillId="0" borderId="0" xfId="36" applyNumberFormat="1" applyFont="1" applyAlignment="1" applyProtection="1">
      <alignment horizontal="right" vertical="center"/>
      <protection locked="0"/>
    </xf>
    <xf numFmtId="41" fontId="13" fillId="0" borderId="0" xfId="0" applyNumberFormat="1" applyFont="1" applyAlignment="1" applyProtection="1">
      <alignment horizontal="right"/>
      <protection locked="0"/>
    </xf>
    <xf numFmtId="167" fontId="13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41" fontId="13" fillId="0" borderId="0" xfId="0" applyNumberFormat="1" applyFont="1" applyAlignment="1" applyProtection="1">
      <alignment horizontal="left" vertical="center"/>
      <protection locked="0"/>
    </xf>
    <xf numFmtId="0" fontId="13" fillId="0" borderId="0" xfId="36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41" fontId="7" fillId="0" borderId="1" xfId="0" applyNumberFormat="1" applyFont="1" applyBorder="1" applyAlignment="1">
      <alignment horizontal="right" vertical="center"/>
    </xf>
    <xf numFmtId="41" fontId="7" fillId="0" borderId="0" xfId="36" applyNumberFormat="1" applyFont="1" applyAlignment="1" applyProtection="1">
      <alignment horizontal="right" vertical="center"/>
      <protection locked="0"/>
    </xf>
    <xf numFmtId="41" fontId="13" fillId="0" borderId="0" xfId="36" applyNumberFormat="1" applyFont="1" applyAlignment="1" applyProtection="1">
      <alignment vertical="center"/>
      <protection locked="0"/>
    </xf>
    <xf numFmtId="166" fontId="5" fillId="0" borderId="0" xfId="1" applyNumberFormat="1" applyFont="1" applyFill="1" applyBorder="1" applyAlignment="1" applyProtection="1">
      <alignment horizontal="right" vertical="center"/>
    </xf>
    <xf numFmtId="41" fontId="5" fillId="0" borderId="0" xfId="5" applyNumberFormat="1" applyFont="1" applyFill="1" applyBorder="1" applyAlignment="1" applyProtection="1">
      <alignment horizontal="right" vertical="center"/>
    </xf>
    <xf numFmtId="41" fontId="5" fillId="0" borderId="0" xfId="0" applyNumberFormat="1" applyFont="1" applyAlignment="1" applyProtection="1">
      <alignment horizontal="center" vertical="center"/>
      <protection locked="0"/>
    </xf>
    <xf numFmtId="41" fontId="5" fillId="0" borderId="0" xfId="1" applyNumberFormat="1" applyFont="1" applyFill="1" applyBorder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1" fontId="8" fillId="0" borderId="0" xfId="0" applyNumberFormat="1" applyFont="1" applyAlignment="1" applyProtection="1">
      <alignment horizontal="center" vertical="center"/>
      <protection locked="0"/>
    </xf>
    <xf numFmtId="41" fontId="0" fillId="0" borderId="0" xfId="0" quotePrefix="1" applyNumberFormat="1" applyAlignment="1" applyProtection="1">
      <alignment horizontal="center" vertical="center"/>
      <protection locked="0"/>
    </xf>
    <xf numFmtId="41" fontId="0" fillId="0" borderId="4" xfId="0" applyNumberFormat="1" applyBorder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0" fillId="0" borderId="4" xfId="0" applyNumberFormat="1" applyBorder="1" applyAlignment="1" applyProtection="1">
      <alignment horizontal="center"/>
      <protection locked="0"/>
    </xf>
  </cellXfs>
  <cellStyles count="42">
    <cellStyle name="Comma" xfId="1" builtinId="3"/>
    <cellStyle name="Comma [0]" xfId="2" builtinId="6"/>
    <cellStyle name="Comma 18" xfId="39" xr:uid="{8AB0FA88-3062-4305-9E46-EDCB146F0908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Normal" xfId="0" builtinId="0"/>
    <cellStyle name="Normal - Style1" xfId="7" xr:uid="{00000000-0005-0000-0000-000007000000}"/>
    <cellStyle name="Normal 10" xfId="8" xr:uid="{00000000-0005-0000-0000-000008000000}"/>
    <cellStyle name="Normal 11" xfId="9" xr:uid="{00000000-0005-0000-0000-000009000000}"/>
    <cellStyle name="Normal 12" xfId="10" xr:uid="{00000000-0005-0000-0000-00000A000000}"/>
    <cellStyle name="Normal 13" xfId="11" xr:uid="{00000000-0005-0000-0000-00000B000000}"/>
    <cellStyle name="Normal 14" xfId="12" xr:uid="{00000000-0005-0000-0000-00000C000000}"/>
    <cellStyle name="Normal 15" xfId="13" xr:uid="{00000000-0005-0000-0000-00000D000000}"/>
    <cellStyle name="Normal 16" xfId="14" xr:uid="{00000000-0005-0000-0000-00000E000000}"/>
    <cellStyle name="Normal 17" xfId="15" xr:uid="{00000000-0005-0000-0000-00000F000000}"/>
    <cellStyle name="Normal 18" xfId="16" xr:uid="{00000000-0005-0000-0000-000010000000}"/>
    <cellStyle name="Normal 19" xfId="17" xr:uid="{00000000-0005-0000-0000-000011000000}"/>
    <cellStyle name="Normal 2" xfId="18" xr:uid="{00000000-0005-0000-0000-000012000000}"/>
    <cellStyle name="Normal 2 2 3" xfId="41" xr:uid="{ECD9EA63-F641-4BD7-8A75-1F1661056AA3}"/>
    <cellStyle name="Normal 20" xfId="19" xr:uid="{00000000-0005-0000-0000-000013000000}"/>
    <cellStyle name="Normal 21" xfId="20" xr:uid="{00000000-0005-0000-0000-000014000000}"/>
    <cellStyle name="Normal 22" xfId="21" xr:uid="{00000000-0005-0000-0000-000015000000}"/>
    <cellStyle name="Normal 23" xfId="22" xr:uid="{00000000-0005-0000-0000-000016000000}"/>
    <cellStyle name="Normal 24" xfId="23" xr:uid="{00000000-0005-0000-0000-000017000000}"/>
    <cellStyle name="Normal 25" xfId="24" xr:uid="{00000000-0005-0000-0000-000018000000}"/>
    <cellStyle name="Normal 28" xfId="25" xr:uid="{00000000-0005-0000-0000-000019000000}"/>
    <cellStyle name="Normal 29" xfId="26" xr:uid="{00000000-0005-0000-0000-00001A000000}"/>
    <cellStyle name="Normal 3" xfId="27" xr:uid="{00000000-0005-0000-0000-00001B000000}"/>
    <cellStyle name="Normal 30" xfId="28" xr:uid="{00000000-0005-0000-0000-00001C000000}"/>
    <cellStyle name="Normal 4" xfId="29" xr:uid="{00000000-0005-0000-0000-00001D000000}"/>
    <cellStyle name="Normal 41" xfId="40" xr:uid="{1DBD98F5-8D5B-4945-A5EA-ADF4474C7389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Note-Thai_Q1-2002" xfId="35" xr:uid="{00000000-0005-0000-0000-000023000000}"/>
    <cellStyle name="Normal_Sheet1" xfId="36" xr:uid="{00000000-0005-0000-0000-000024000000}"/>
    <cellStyle name="Percent" xfId="37" builtinId="5"/>
    <cellStyle name="Percent 2" xfId="38" xr:uid="{00000000-0005-0000-0000-000026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tabSelected="1" zoomScaleNormal="100" zoomScaleSheetLayoutView="100" zoomScalePageLayoutView="34" workbookViewId="0">
      <selection activeCell="D6" sqref="D6:F6"/>
    </sheetView>
  </sheetViews>
  <sheetFormatPr defaultColWidth="9.453125" defaultRowHeight="18.75" customHeight="1"/>
  <cols>
    <col min="1" max="1" width="50.54296875" style="155" customWidth="1"/>
    <col min="2" max="2" width="7.54296875" style="6" customWidth="1"/>
    <col min="3" max="3" width="2.453125" style="155" customWidth="1"/>
    <col min="4" max="4" width="15.453125" style="177" customWidth="1"/>
    <col min="5" max="5" width="1.54296875" style="35" customWidth="1"/>
    <col min="6" max="6" width="15.453125" style="177" customWidth="1"/>
    <col min="7" max="7" width="2" style="177" customWidth="1"/>
    <col min="8" max="8" width="15.453125" style="35" customWidth="1"/>
    <col min="9" max="9" width="2.453125" style="35" customWidth="1"/>
    <col min="10" max="10" width="15.453125" style="35" customWidth="1"/>
    <col min="11" max="11" width="9.453125" style="9" customWidth="1"/>
    <col min="12" max="12" width="13.54296875" style="9" customWidth="1"/>
    <col min="13" max="13" width="9.453125" style="9"/>
    <col min="14" max="15" width="13.54296875" style="9" customWidth="1"/>
    <col min="16" max="16384" width="9.453125" style="9"/>
  </cols>
  <sheetData>
    <row r="1" spans="1:12" s="149" customFormat="1" ht="18.75" customHeight="1">
      <c r="A1" s="145" t="s">
        <v>0</v>
      </c>
      <c r="B1" s="146"/>
      <c r="C1" s="147"/>
      <c r="D1" s="148"/>
      <c r="E1" s="4"/>
      <c r="F1" s="148"/>
      <c r="G1" s="148"/>
      <c r="H1" s="4"/>
      <c r="I1" s="4"/>
      <c r="J1" s="4"/>
    </row>
    <row r="2" spans="1:12" s="154" customFormat="1" ht="18.75" customHeight="1">
      <c r="A2" s="5" t="s">
        <v>1</v>
      </c>
      <c r="B2" s="150"/>
      <c r="C2" s="151"/>
      <c r="D2" s="152"/>
      <c r="E2" s="153"/>
      <c r="F2" s="152"/>
      <c r="G2" s="152"/>
      <c r="H2" s="153"/>
      <c r="I2" s="153"/>
      <c r="J2" s="153"/>
    </row>
    <row r="4" spans="1:12" ht="18.75" customHeight="1">
      <c r="D4" s="228" t="s">
        <v>2</v>
      </c>
      <c r="E4" s="228"/>
      <c r="F4" s="228"/>
      <c r="G4" s="228"/>
      <c r="H4" s="229" t="s">
        <v>3</v>
      </c>
      <c r="I4" s="229"/>
      <c r="J4" s="229"/>
    </row>
    <row r="5" spans="1:12" ht="18.75" customHeight="1">
      <c r="C5" s="10"/>
      <c r="D5" s="228" t="s">
        <v>4</v>
      </c>
      <c r="E5" s="228"/>
      <c r="F5" s="228"/>
      <c r="G5" s="228"/>
      <c r="H5" s="228" t="s">
        <v>4</v>
      </c>
      <c r="I5" s="228"/>
      <c r="J5" s="228"/>
    </row>
    <row r="6" spans="1:12" ht="18.75" customHeight="1">
      <c r="C6" s="10"/>
      <c r="D6" s="232" t="s">
        <v>5</v>
      </c>
      <c r="E6" s="232"/>
      <c r="F6" s="232"/>
      <c r="G6" s="11"/>
      <c r="H6" s="232" t="s">
        <v>5</v>
      </c>
      <c r="I6" s="232"/>
      <c r="J6" s="232"/>
    </row>
    <row r="7" spans="1:12" ht="18.75" customHeight="1">
      <c r="A7" s="10" t="s">
        <v>6</v>
      </c>
      <c r="B7" s="6" t="s">
        <v>7</v>
      </c>
      <c r="C7" s="10"/>
      <c r="D7" s="110" t="s">
        <v>250</v>
      </c>
      <c r="E7" s="156"/>
      <c r="F7" s="157" t="s">
        <v>217</v>
      </c>
      <c r="G7" s="158"/>
      <c r="H7" s="158" t="s">
        <v>250</v>
      </c>
      <c r="I7" s="156"/>
      <c r="J7" s="158" t="s">
        <v>217</v>
      </c>
    </row>
    <row r="8" spans="1:12" ht="18.75" customHeight="1">
      <c r="A8" s="10"/>
      <c r="C8" s="10"/>
      <c r="D8" s="231" t="s">
        <v>8</v>
      </c>
      <c r="E8" s="231"/>
      <c r="F8" s="231"/>
      <c r="G8" s="231"/>
      <c r="H8" s="231"/>
      <c r="I8" s="231"/>
      <c r="J8" s="231"/>
    </row>
    <row r="9" spans="1:12" s="15" customFormat="1" ht="18.75" customHeight="1">
      <c r="A9" s="159" t="s">
        <v>9</v>
      </c>
      <c r="B9" s="13"/>
      <c r="C9" s="13"/>
      <c r="D9" s="14"/>
      <c r="E9" s="14"/>
      <c r="F9" s="14"/>
      <c r="G9" s="14"/>
      <c r="H9" s="14"/>
      <c r="I9" s="14"/>
      <c r="J9" s="14"/>
    </row>
    <row r="10" spans="1:12" s="15" customFormat="1" ht="18.75" customHeight="1">
      <c r="A10" s="160" t="s">
        <v>10</v>
      </c>
      <c r="B10" s="13">
        <v>5</v>
      </c>
      <c r="C10" s="13"/>
      <c r="D10" s="14">
        <v>157518282</v>
      </c>
      <c r="E10" s="14"/>
      <c r="F10" s="14">
        <v>151510795</v>
      </c>
      <c r="G10" s="14"/>
      <c r="H10" s="14">
        <v>11592675</v>
      </c>
      <c r="I10" s="14"/>
      <c r="J10" s="14">
        <v>27920312</v>
      </c>
      <c r="L10" s="14"/>
    </row>
    <row r="11" spans="1:12" s="15" customFormat="1" ht="18.75" customHeight="1">
      <c r="A11" s="160" t="s">
        <v>11</v>
      </c>
      <c r="B11" s="13" t="s">
        <v>12</v>
      </c>
      <c r="C11" s="13"/>
      <c r="D11" s="14">
        <v>816338853</v>
      </c>
      <c r="E11" s="14"/>
      <c r="F11" s="14">
        <v>1000495947</v>
      </c>
      <c r="G11" s="14"/>
      <c r="H11" s="161">
        <v>904447165</v>
      </c>
      <c r="I11" s="14"/>
      <c r="J11" s="161">
        <v>924398928</v>
      </c>
      <c r="L11" s="14"/>
    </row>
    <row r="12" spans="1:12" s="15" customFormat="1" ht="18.75" customHeight="1">
      <c r="A12" s="160" t="s">
        <v>13</v>
      </c>
      <c r="B12" s="13">
        <v>4</v>
      </c>
      <c r="C12" s="13"/>
      <c r="D12" s="14">
        <v>112523912</v>
      </c>
      <c r="E12" s="14"/>
      <c r="F12" s="14">
        <v>166070055</v>
      </c>
      <c r="G12" s="14"/>
      <c r="H12" s="161">
        <v>92533639</v>
      </c>
      <c r="I12" s="14"/>
      <c r="J12" s="161">
        <v>87468121</v>
      </c>
      <c r="L12" s="14"/>
    </row>
    <row r="13" spans="1:12" s="15" customFormat="1" ht="18.75" customHeight="1">
      <c r="A13" s="160" t="s">
        <v>238</v>
      </c>
      <c r="B13" s="13">
        <v>4</v>
      </c>
      <c r="C13" s="13"/>
      <c r="D13" s="162">
        <v>0</v>
      </c>
      <c r="E13" s="14"/>
      <c r="F13" s="162">
        <v>0</v>
      </c>
      <c r="G13" s="14"/>
      <c r="H13" s="162">
        <v>0</v>
      </c>
      <c r="I13" s="14"/>
      <c r="J13" s="162">
        <v>7629809</v>
      </c>
      <c r="L13" s="14"/>
    </row>
    <row r="14" spans="1:12" s="15" customFormat="1" ht="18.75" customHeight="1">
      <c r="A14" s="160" t="s">
        <v>14</v>
      </c>
      <c r="B14" s="13"/>
      <c r="C14" s="13"/>
      <c r="D14" s="14">
        <v>750000</v>
      </c>
      <c r="E14" s="16"/>
      <c r="F14" s="14">
        <v>820000</v>
      </c>
      <c r="G14" s="16"/>
      <c r="H14" s="14">
        <v>750000</v>
      </c>
      <c r="I14" s="14"/>
      <c r="J14" s="14">
        <v>820000</v>
      </c>
      <c r="L14" s="14"/>
    </row>
    <row r="15" spans="1:12" s="15" customFormat="1" ht="18.75" customHeight="1">
      <c r="A15" s="160" t="s">
        <v>15</v>
      </c>
      <c r="B15" s="13">
        <v>7</v>
      </c>
      <c r="C15" s="13"/>
      <c r="D15" s="14">
        <v>712000341</v>
      </c>
      <c r="E15" s="14"/>
      <c r="F15" s="14">
        <v>1188035681</v>
      </c>
      <c r="G15" s="14"/>
      <c r="H15" s="14">
        <v>485708538</v>
      </c>
      <c r="I15" s="14"/>
      <c r="J15" s="14">
        <v>893908680</v>
      </c>
      <c r="L15" s="14"/>
    </row>
    <row r="16" spans="1:12" s="15" customFormat="1" ht="18.75" customHeight="1">
      <c r="A16" s="160" t="s">
        <v>16</v>
      </c>
      <c r="B16" s="13">
        <v>25</v>
      </c>
      <c r="C16" s="13"/>
      <c r="D16" s="14">
        <v>5274177</v>
      </c>
      <c r="E16" s="14"/>
      <c r="F16" s="14">
        <v>2947699</v>
      </c>
      <c r="G16" s="14"/>
      <c r="H16" s="14">
        <v>1302764</v>
      </c>
      <c r="I16" s="14"/>
      <c r="J16" s="14">
        <v>866877</v>
      </c>
      <c r="L16" s="14"/>
    </row>
    <row r="17" spans="1:12" s="15" customFormat="1" ht="18.75" customHeight="1">
      <c r="A17" s="160" t="s">
        <v>17</v>
      </c>
      <c r="B17" s="13"/>
      <c r="C17" s="13"/>
      <c r="D17" s="14">
        <v>16307738</v>
      </c>
      <c r="E17" s="14"/>
      <c r="F17" s="14">
        <v>16191348</v>
      </c>
      <c r="G17" s="14"/>
      <c r="H17" s="14">
        <v>9257471</v>
      </c>
      <c r="I17" s="14"/>
      <c r="J17" s="14">
        <v>3060901</v>
      </c>
      <c r="L17" s="14"/>
    </row>
    <row r="18" spans="1:12" s="15" customFormat="1" ht="18.75" customHeight="1">
      <c r="A18" s="163" t="s">
        <v>18</v>
      </c>
      <c r="B18" s="13"/>
      <c r="C18" s="13"/>
      <c r="D18" s="164">
        <f>SUM(D10:D17)</f>
        <v>1820713303</v>
      </c>
      <c r="E18" s="165"/>
      <c r="F18" s="164">
        <f>SUM(F10:F17)</f>
        <v>2526071525</v>
      </c>
      <c r="G18" s="165"/>
      <c r="H18" s="164">
        <f>SUM(H10:H17)</f>
        <v>1505592252</v>
      </c>
      <c r="I18" s="165"/>
      <c r="J18" s="164">
        <f>SUM(J10:J17)</f>
        <v>1946073628</v>
      </c>
      <c r="L18" s="14"/>
    </row>
    <row r="19" spans="1:12" ht="18.75" customHeight="1">
      <c r="B19" s="13"/>
      <c r="D19" s="17"/>
      <c r="E19" s="17"/>
      <c r="F19" s="17"/>
      <c r="G19" s="17"/>
      <c r="H19" s="17"/>
      <c r="I19" s="17"/>
      <c r="J19" s="17"/>
      <c r="L19" s="14"/>
    </row>
    <row r="20" spans="1:12" s="15" customFormat="1" ht="19.399999999999999" customHeight="1">
      <c r="A20" s="159" t="s">
        <v>19</v>
      </c>
      <c r="B20" s="13"/>
      <c r="C20" s="13"/>
      <c r="D20" s="161"/>
      <c r="E20" s="14"/>
      <c r="F20" s="161"/>
      <c r="G20" s="14"/>
      <c r="H20" s="14"/>
      <c r="I20" s="14"/>
      <c r="J20" s="14"/>
      <c r="L20" s="14"/>
    </row>
    <row r="21" spans="1:12" s="15" customFormat="1" ht="19.399999999999999" customHeight="1">
      <c r="A21" s="160" t="s">
        <v>23</v>
      </c>
      <c r="B21" s="13">
        <v>25</v>
      </c>
      <c r="C21" s="13"/>
      <c r="D21" s="14">
        <v>5100000</v>
      </c>
      <c r="E21" s="14"/>
      <c r="F21" s="14">
        <v>5100000</v>
      </c>
      <c r="G21" s="14"/>
      <c r="H21" s="14">
        <v>5100000</v>
      </c>
      <c r="I21" s="14"/>
      <c r="J21" s="14">
        <v>5100000</v>
      </c>
      <c r="L21" s="14"/>
    </row>
    <row r="22" spans="1:12" s="15" customFormat="1" ht="19.399999999999999" customHeight="1">
      <c r="A22" s="160" t="s">
        <v>21</v>
      </c>
      <c r="B22" s="13">
        <v>8</v>
      </c>
      <c r="C22" s="13"/>
      <c r="D22" s="14">
        <v>28667341</v>
      </c>
      <c r="E22" s="14"/>
      <c r="F22" s="14">
        <v>28577670</v>
      </c>
      <c r="G22" s="14"/>
      <c r="H22" s="162">
        <v>0</v>
      </c>
      <c r="I22" s="14"/>
      <c r="J22" s="162">
        <v>0</v>
      </c>
      <c r="L22" s="14"/>
    </row>
    <row r="23" spans="1:12" s="15" customFormat="1" ht="18.75" customHeight="1">
      <c r="A23" s="160" t="s">
        <v>22</v>
      </c>
      <c r="B23" s="13" t="s">
        <v>212</v>
      </c>
      <c r="C23" s="13"/>
      <c r="D23" s="162">
        <v>0</v>
      </c>
      <c r="E23" s="14"/>
      <c r="F23" s="162">
        <v>0</v>
      </c>
      <c r="G23" s="14"/>
      <c r="H23" s="14">
        <v>3092117851</v>
      </c>
      <c r="I23" s="14"/>
      <c r="J23" s="14">
        <v>3092117851</v>
      </c>
      <c r="L23" s="14"/>
    </row>
    <row r="24" spans="1:12" s="15" customFormat="1" ht="18.75" customHeight="1">
      <c r="A24" s="160" t="s">
        <v>225</v>
      </c>
      <c r="B24" s="13">
        <v>4</v>
      </c>
      <c r="C24" s="13"/>
      <c r="D24" s="162">
        <v>0</v>
      </c>
      <c r="E24" s="14"/>
      <c r="F24" s="162">
        <v>0</v>
      </c>
      <c r="G24" s="18"/>
      <c r="H24" s="14">
        <v>358062305</v>
      </c>
      <c r="I24" s="14"/>
      <c r="J24" s="14">
        <v>236160725</v>
      </c>
      <c r="L24" s="14"/>
    </row>
    <row r="25" spans="1:12" s="15" customFormat="1" ht="18.75" customHeight="1">
      <c r="A25" s="160" t="s">
        <v>252</v>
      </c>
      <c r="B25" s="13"/>
      <c r="C25" s="13"/>
      <c r="D25" s="14">
        <v>437500</v>
      </c>
      <c r="E25" s="14"/>
      <c r="F25" s="162">
        <v>0</v>
      </c>
      <c r="G25" s="18"/>
      <c r="H25" s="14">
        <v>437500</v>
      </c>
      <c r="I25" s="14"/>
      <c r="J25" s="162">
        <v>0</v>
      </c>
      <c r="L25" s="14"/>
    </row>
    <row r="26" spans="1:12" s="15" customFormat="1" ht="18.75" customHeight="1">
      <c r="A26" s="160" t="s">
        <v>24</v>
      </c>
      <c r="B26" s="13" t="s">
        <v>213</v>
      </c>
      <c r="C26" s="13"/>
      <c r="D26" s="14">
        <v>833279065</v>
      </c>
      <c r="E26" s="14"/>
      <c r="F26" s="14">
        <v>824307288</v>
      </c>
      <c r="G26" s="18"/>
      <c r="H26" s="14">
        <v>540620000</v>
      </c>
      <c r="I26" s="14"/>
      <c r="J26" s="14">
        <v>532950000</v>
      </c>
      <c r="L26" s="14"/>
    </row>
    <row r="27" spans="1:12" s="15" customFormat="1" ht="18.75" customHeight="1">
      <c r="A27" s="160" t="s">
        <v>25</v>
      </c>
      <c r="B27" s="13" t="s">
        <v>214</v>
      </c>
      <c r="C27" s="13"/>
      <c r="D27" s="14">
        <v>4309348250</v>
      </c>
      <c r="E27" s="14"/>
      <c r="F27" s="14">
        <v>4334309918</v>
      </c>
      <c r="G27" s="18"/>
      <c r="H27" s="14">
        <v>1345960560</v>
      </c>
      <c r="I27" s="14"/>
      <c r="J27" s="14">
        <v>1240700028</v>
      </c>
      <c r="L27" s="14"/>
    </row>
    <row r="28" spans="1:12" s="15" customFormat="1" ht="18.75" customHeight="1">
      <c r="A28" s="160" t="s">
        <v>228</v>
      </c>
      <c r="B28" s="13"/>
      <c r="C28" s="13"/>
      <c r="D28" s="14">
        <v>6717726</v>
      </c>
      <c r="E28" s="14"/>
      <c r="F28" s="14">
        <v>2181890</v>
      </c>
      <c r="G28" s="14"/>
      <c r="H28" s="14">
        <v>6535432</v>
      </c>
      <c r="I28" s="14"/>
      <c r="J28" s="14">
        <v>1900755</v>
      </c>
      <c r="L28" s="14"/>
    </row>
    <row r="29" spans="1:12" s="15" customFormat="1" ht="18.75" customHeight="1">
      <c r="A29" s="160" t="s">
        <v>26</v>
      </c>
      <c r="B29" s="13" t="s">
        <v>227</v>
      </c>
      <c r="C29" s="13"/>
      <c r="D29" s="14">
        <v>154527419</v>
      </c>
      <c r="E29" s="14"/>
      <c r="F29" s="14">
        <v>160898008</v>
      </c>
      <c r="G29" s="14"/>
      <c r="H29" s="14">
        <v>5271110</v>
      </c>
      <c r="I29" s="14"/>
      <c r="J29" s="14">
        <v>5436860</v>
      </c>
      <c r="L29" s="14"/>
    </row>
    <row r="30" spans="1:12" s="15" customFormat="1" ht="18.75" customHeight="1">
      <c r="A30" s="160" t="s">
        <v>27</v>
      </c>
      <c r="B30" s="13">
        <v>14</v>
      </c>
      <c r="C30" s="13"/>
      <c r="D30" s="14">
        <v>824667733</v>
      </c>
      <c r="E30" s="14"/>
      <c r="F30" s="14">
        <v>844723861</v>
      </c>
      <c r="G30" s="14"/>
      <c r="H30" s="162">
        <v>0</v>
      </c>
      <c r="I30" s="14"/>
      <c r="J30" s="162">
        <v>0</v>
      </c>
      <c r="L30" s="14"/>
    </row>
    <row r="31" spans="1:12" s="15" customFormat="1" ht="18.75" customHeight="1">
      <c r="A31" s="160" t="s">
        <v>28</v>
      </c>
      <c r="B31" s="13"/>
      <c r="C31" s="13"/>
      <c r="D31" s="14">
        <v>48696848</v>
      </c>
      <c r="E31" s="14"/>
      <c r="F31" s="14">
        <v>117890607</v>
      </c>
      <c r="G31" s="14"/>
      <c r="H31" s="18">
        <v>41755729</v>
      </c>
      <c r="I31" s="14"/>
      <c r="J31" s="18">
        <v>112515988</v>
      </c>
      <c r="L31" s="14"/>
    </row>
    <row r="32" spans="1:12" s="15" customFormat="1" ht="18.75" customHeight="1">
      <c r="A32" s="160" t="s">
        <v>29</v>
      </c>
      <c r="B32" s="13">
        <v>23</v>
      </c>
      <c r="C32" s="13"/>
      <c r="D32" s="14">
        <v>4653685</v>
      </c>
      <c r="E32" s="14"/>
      <c r="F32" s="14">
        <v>505715</v>
      </c>
      <c r="G32" s="14"/>
      <c r="H32" s="162">
        <v>0</v>
      </c>
      <c r="I32" s="14"/>
      <c r="J32" s="162">
        <v>0</v>
      </c>
      <c r="L32" s="14"/>
    </row>
    <row r="33" spans="1:17" s="15" customFormat="1" ht="18.75" customHeight="1">
      <c r="A33" s="15" t="s">
        <v>20</v>
      </c>
      <c r="B33" s="13"/>
      <c r="C33" s="13"/>
      <c r="D33" s="14">
        <v>6849118</v>
      </c>
      <c r="E33" s="14"/>
      <c r="F33" s="14">
        <v>6785153</v>
      </c>
      <c r="G33" s="14"/>
      <c r="H33" s="18">
        <v>6849118</v>
      </c>
      <c r="I33" s="14"/>
      <c r="J33" s="18">
        <v>6785152</v>
      </c>
      <c r="L33" s="14"/>
    </row>
    <row r="34" spans="1:17" s="15" customFormat="1" ht="18.75" customHeight="1">
      <c r="A34" s="160" t="s">
        <v>30</v>
      </c>
      <c r="B34" s="13"/>
      <c r="C34" s="13"/>
      <c r="D34" s="161">
        <v>27264744</v>
      </c>
      <c r="E34" s="14"/>
      <c r="F34" s="161">
        <v>24685344</v>
      </c>
      <c r="G34" s="14"/>
      <c r="H34" s="14">
        <v>4999267</v>
      </c>
      <c r="I34" s="14"/>
      <c r="J34" s="14">
        <v>5297959</v>
      </c>
      <c r="L34" s="14"/>
    </row>
    <row r="35" spans="1:17" s="15" customFormat="1" ht="18.75" customHeight="1">
      <c r="A35" s="163" t="s">
        <v>31</v>
      </c>
      <c r="B35" s="13"/>
      <c r="C35" s="13"/>
      <c r="D35" s="164">
        <f>SUM(D21:D34)</f>
        <v>6250209429</v>
      </c>
      <c r="E35" s="165"/>
      <c r="F35" s="164">
        <f>SUM(F21:F34)</f>
        <v>6349965454</v>
      </c>
      <c r="G35" s="165"/>
      <c r="H35" s="164">
        <f>SUM(H21:H34)</f>
        <v>5407708872</v>
      </c>
      <c r="I35" s="165"/>
      <c r="J35" s="164">
        <f>SUM(J21:J34)</f>
        <v>5238965318</v>
      </c>
      <c r="L35" s="14"/>
    </row>
    <row r="36" spans="1:17" s="15" customFormat="1" ht="18.649999999999999" customHeight="1">
      <c r="A36" s="163"/>
      <c r="B36" s="13"/>
      <c r="C36" s="13"/>
      <c r="D36" s="14"/>
      <c r="E36" s="165"/>
      <c r="F36" s="165"/>
      <c r="G36" s="165"/>
      <c r="H36" s="14"/>
      <c r="I36" s="165"/>
      <c r="J36" s="165"/>
      <c r="L36" s="14"/>
    </row>
    <row r="37" spans="1:17" s="15" customFormat="1" ht="18.75" customHeight="1" thickBot="1">
      <c r="A37" s="19" t="s">
        <v>32</v>
      </c>
      <c r="B37" s="13"/>
      <c r="C37" s="13"/>
      <c r="D37" s="166">
        <f>+D18+D35</f>
        <v>8070922732</v>
      </c>
      <c r="E37" s="165"/>
      <c r="F37" s="166">
        <f>+F18+F35</f>
        <v>8876036979</v>
      </c>
      <c r="G37" s="165"/>
      <c r="H37" s="166">
        <f>+H18+H35</f>
        <v>6913301124</v>
      </c>
      <c r="I37" s="165"/>
      <c r="J37" s="166">
        <f>+J18+J35</f>
        <v>7185038946</v>
      </c>
      <c r="L37" s="14"/>
    </row>
    <row r="38" spans="1:17" s="15" customFormat="1" ht="18.75" customHeight="1" thickTop="1">
      <c r="A38" s="155"/>
      <c r="B38" s="6"/>
      <c r="C38" s="155"/>
      <c r="D38" s="17"/>
      <c r="E38" s="17"/>
      <c r="F38" s="17"/>
      <c r="G38" s="17"/>
      <c r="H38" s="17"/>
      <c r="I38" s="17"/>
      <c r="J38" s="17"/>
      <c r="L38" s="14"/>
      <c r="N38" s="14"/>
      <c r="O38" s="14"/>
      <c r="P38" s="14"/>
      <c r="Q38" s="14"/>
    </row>
    <row r="39" spans="1:17" ht="18.75" customHeight="1">
      <c r="A39" s="20"/>
      <c r="B39" s="21"/>
      <c r="C39" s="20"/>
      <c r="D39" s="22"/>
      <c r="E39" s="17"/>
      <c r="F39" s="22"/>
      <c r="G39" s="22"/>
      <c r="H39" s="22"/>
      <c r="I39" s="17"/>
      <c r="J39" s="22"/>
      <c r="L39" s="14"/>
    </row>
    <row r="40" spans="1:17" ht="18.75" customHeight="1">
      <c r="A40" s="145" t="s">
        <v>0</v>
      </c>
      <c r="B40" s="23"/>
      <c r="C40" s="24"/>
      <c r="D40" s="25"/>
      <c r="E40" s="26"/>
      <c r="F40" s="25"/>
      <c r="G40" s="25"/>
      <c r="H40" s="26"/>
      <c r="I40" s="26"/>
      <c r="J40" s="26"/>
      <c r="L40" s="14"/>
    </row>
    <row r="41" spans="1:17" s="149" customFormat="1" ht="18.75" customHeight="1">
      <c r="A41" s="5" t="str">
        <f>A2</f>
        <v>Statement of financial position</v>
      </c>
      <c r="B41" s="27"/>
      <c r="C41" s="28"/>
      <c r="D41" s="29"/>
      <c r="E41" s="30"/>
      <c r="F41" s="29"/>
      <c r="G41" s="29"/>
      <c r="H41" s="30"/>
      <c r="I41" s="30"/>
      <c r="J41" s="30"/>
      <c r="L41" s="14"/>
    </row>
    <row r="42" spans="1:17" s="154" customFormat="1" ht="18.75" customHeight="1">
      <c r="A42" s="20"/>
      <c r="B42" s="21"/>
      <c r="C42" s="20"/>
      <c r="D42" s="31"/>
      <c r="E42" s="17"/>
      <c r="F42" s="31"/>
      <c r="G42" s="31"/>
      <c r="H42" s="17"/>
      <c r="I42" s="17"/>
      <c r="J42" s="17"/>
      <c r="L42" s="14"/>
    </row>
    <row r="43" spans="1:17" ht="18.75" customHeight="1">
      <c r="A43" s="20"/>
      <c r="D43" s="228" t="s">
        <v>2</v>
      </c>
      <c r="E43" s="228"/>
      <c r="F43" s="228"/>
      <c r="G43" s="228"/>
      <c r="H43" s="229" t="s">
        <v>3</v>
      </c>
      <c r="I43" s="229"/>
      <c r="J43" s="229"/>
      <c r="L43" s="14"/>
    </row>
    <row r="44" spans="1:17" ht="18" customHeight="1">
      <c r="A44" s="20"/>
      <c r="C44" s="10"/>
      <c r="D44" s="228" t="s">
        <v>4</v>
      </c>
      <c r="E44" s="228"/>
      <c r="F44" s="228"/>
      <c r="G44" s="228"/>
      <c r="H44" s="228" t="s">
        <v>4</v>
      </c>
      <c r="I44" s="228"/>
      <c r="J44" s="228"/>
      <c r="L44" s="14"/>
    </row>
    <row r="45" spans="1:17" ht="18" customHeight="1">
      <c r="C45" s="10"/>
      <c r="D45" s="232" t="s">
        <v>5</v>
      </c>
      <c r="E45" s="232"/>
      <c r="F45" s="232"/>
      <c r="G45" s="11"/>
      <c r="H45" s="232" t="s">
        <v>5</v>
      </c>
      <c r="I45" s="232"/>
      <c r="J45" s="232"/>
      <c r="L45" s="14"/>
    </row>
    <row r="46" spans="1:17" ht="18" customHeight="1">
      <c r="A46" s="19" t="s">
        <v>33</v>
      </c>
      <c r="B46" s="6" t="s">
        <v>7</v>
      </c>
      <c r="C46" s="10"/>
      <c r="D46" s="110" t="s">
        <v>250</v>
      </c>
      <c r="E46" s="156"/>
      <c r="F46" s="157" t="s">
        <v>217</v>
      </c>
      <c r="G46" s="158"/>
      <c r="H46" s="157" t="s">
        <v>250</v>
      </c>
      <c r="I46" s="156"/>
      <c r="J46" s="157" t="s">
        <v>217</v>
      </c>
      <c r="L46" s="14"/>
    </row>
    <row r="47" spans="1:17" ht="18" customHeight="1">
      <c r="A47" s="20"/>
      <c r="D47" s="231" t="s">
        <v>8</v>
      </c>
      <c r="E47" s="231"/>
      <c r="F47" s="231"/>
      <c r="G47" s="231"/>
      <c r="H47" s="231"/>
      <c r="I47" s="231"/>
      <c r="J47" s="231"/>
      <c r="L47" s="14"/>
    </row>
    <row r="48" spans="1:17" ht="18" customHeight="1">
      <c r="A48" s="32" t="s">
        <v>34</v>
      </c>
      <c r="B48" s="13"/>
      <c r="C48" s="33"/>
      <c r="D48" s="14"/>
      <c r="E48" s="14"/>
      <c r="F48" s="14"/>
      <c r="G48" s="14"/>
      <c r="H48" s="14"/>
      <c r="I48" s="14"/>
      <c r="J48" s="14"/>
      <c r="L48" s="14"/>
    </row>
    <row r="49" spans="1:15" s="15" customFormat="1" ht="18.75" customHeight="1">
      <c r="A49" s="15" t="s">
        <v>35</v>
      </c>
      <c r="B49" s="13"/>
      <c r="C49" s="13"/>
      <c r="D49" s="14"/>
      <c r="E49" s="14"/>
      <c r="F49" s="14"/>
      <c r="G49" s="14"/>
      <c r="H49" s="14"/>
      <c r="I49" s="14"/>
      <c r="J49" s="14"/>
      <c r="L49" s="14"/>
    </row>
    <row r="50" spans="1:15" s="15" customFormat="1" ht="18.75" customHeight="1">
      <c r="A50" s="15" t="s">
        <v>36</v>
      </c>
      <c r="B50" s="13">
        <v>15</v>
      </c>
      <c r="C50" s="13"/>
      <c r="D50" s="14">
        <v>2931276107</v>
      </c>
      <c r="E50" s="14"/>
      <c r="F50" s="14">
        <v>3434728420</v>
      </c>
      <c r="G50" s="14"/>
      <c r="H50" s="14">
        <v>2732641107</v>
      </c>
      <c r="I50" s="14"/>
      <c r="J50" s="14">
        <v>3218367420</v>
      </c>
      <c r="L50" s="14"/>
    </row>
    <row r="51" spans="1:15" s="15" customFormat="1" ht="18.75" customHeight="1">
      <c r="A51" s="160" t="s">
        <v>37</v>
      </c>
      <c r="B51" s="13">
        <v>4</v>
      </c>
      <c r="C51" s="13"/>
      <c r="D51" s="14">
        <v>162178084</v>
      </c>
      <c r="E51" s="14"/>
      <c r="F51" s="14">
        <v>200952373</v>
      </c>
      <c r="G51" s="14"/>
      <c r="H51" s="14">
        <v>52585855</v>
      </c>
      <c r="I51" s="14"/>
      <c r="J51" s="14">
        <v>46888450</v>
      </c>
      <c r="L51" s="14"/>
      <c r="N51" s="14"/>
      <c r="O51" s="14"/>
    </row>
    <row r="52" spans="1:15" s="15" customFormat="1" ht="18.75" customHeight="1">
      <c r="A52" s="160" t="s">
        <v>38</v>
      </c>
      <c r="B52" s="13">
        <v>4</v>
      </c>
      <c r="C52" s="13"/>
      <c r="D52" s="14">
        <v>111007287</v>
      </c>
      <c r="E52" s="14"/>
      <c r="F52" s="14">
        <v>143992501</v>
      </c>
      <c r="G52" s="14"/>
      <c r="H52" s="14">
        <v>51085255</v>
      </c>
      <c r="I52" s="14"/>
      <c r="J52" s="14">
        <v>69432483</v>
      </c>
      <c r="L52" s="14"/>
      <c r="N52" s="14"/>
      <c r="O52" s="14"/>
    </row>
    <row r="53" spans="1:15" s="15" customFormat="1" ht="18.75" customHeight="1">
      <c r="A53" s="160" t="s">
        <v>43</v>
      </c>
      <c r="B53" s="13"/>
      <c r="C53" s="13"/>
      <c r="D53" s="14">
        <v>81657365</v>
      </c>
      <c r="E53" s="14"/>
      <c r="F53" s="14">
        <v>78038153</v>
      </c>
      <c r="G53" s="14"/>
      <c r="H53" s="14">
        <v>42571085</v>
      </c>
      <c r="I53" s="14"/>
      <c r="J53" s="14">
        <v>37335650</v>
      </c>
      <c r="L53" s="14"/>
      <c r="N53" s="14"/>
      <c r="O53" s="14"/>
    </row>
    <row r="54" spans="1:15" s="15" customFormat="1" ht="18.75" customHeight="1">
      <c r="A54" s="15" t="s">
        <v>41</v>
      </c>
      <c r="B54" s="13"/>
      <c r="C54" s="13"/>
      <c r="D54" s="14"/>
      <c r="E54" s="34"/>
      <c r="F54" s="14"/>
      <c r="G54" s="14"/>
      <c r="H54" s="35"/>
      <c r="I54" s="14"/>
      <c r="J54" s="14"/>
      <c r="L54" s="14"/>
      <c r="N54" s="14"/>
      <c r="O54" s="14"/>
    </row>
    <row r="55" spans="1:15" s="15" customFormat="1" ht="18.75" customHeight="1">
      <c r="A55" s="15" t="s">
        <v>36</v>
      </c>
      <c r="B55" s="13">
        <v>15</v>
      </c>
      <c r="C55" s="13"/>
      <c r="D55" s="14">
        <v>68166000</v>
      </c>
      <c r="E55" s="34"/>
      <c r="F55" s="14">
        <v>230800000</v>
      </c>
      <c r="G55" s="14"/>
      <c r="H55" s="14">
        <v>68166000</v>
      </c>
      <c r="I55" s="14"/>
      <c r="J55" s="14">
        <v>100000000</v>
      </c>
      <c r="L55" s="14"/>
      <c r="N55" s="14"/>
      <c r="O55" s="14"/>
    </row>
    <row r="56" spans="1:15" s="15" customFormat="1" ht="18.75" customHeight="1">
      <c r="A56" s="15" t="s">
        <v>42</v>
      </c>
      <c r="B56" s="13">
        <v>15</v>
      </c>
      <c r="C56" s="13"/>
      <c r="D56" s="14">
        <v>39341161</v>
      </c>
      <c r="E56" s="14"/>
      <c r="F56" s="162">
        <v>37158812</v>
      </c>
      <c r="G56" s="14"/>
      <c r="H56" s="14">
        <v>24769714</v>
      </c>
      <c r="I56" s="14"/>
      <c r="J56" s="14">
        <v>21989797</v>
      </c>
      <c r="L56" s="14"/>
      <c r="N56" s="14"/>
      <c r="O56" s="14"/>
    </row>
    <row r="57" spans="1:15" s="15" customFormat="1" ht="18.75" customHeight="1">
      <c r="A57" s="160" t="s">
        <v>39</v>
      </c>
      <c r="B57" s="13" t="s">
        <v>40</v>
      </c>
      <c r="C57" s="13"/>
      <c r="D57" s="162">
        <v>0</v>
      </c>
      <c r="E57" s="14"/>
      <c r="F57" s="162">
        <v>0</v>
      </c>
      <c r="G57" s="14"/>
      <c r="H57" s="162">
        <v>47000000</v>
      </c>
      <c r="I57" s="14"/>
      <c r="J57" s="162">
        <v>47000000</v>
      </c>
      <c r="L57" s="14"/>
      <c r="N57" s="14"/>
      <c r="O57" s="14"/>
    </row>
    <row r="58" spans="1:15" s="15" customFormat="1" ht="18.75" customHeight="1">
      <c r="A58" s="160" t="s">
        <v>44</v>
      </c>
      <c r="B58" s="13">
        <v>25</v>
      </c>
      <c r="C58" s="13"/>
      <c r="D58" s="14">
        <v>307173</v>
      </c>
      <c r="E58" s="14"/>
      <c r="F58" s="14">
        <v>3422277</v>
      </c>
      <c r="G58" s="14"/>
      <c r="H58" s="14">
        <v>223073</v>
      </c>
      <c r="I58" s="14"/>
      <c r="J58" s="162">
        <v>2023680</v>
      </c>
      <c r="L58" s="14"/>
      <c r="N58" s="14"/>
      <c r="O58" s="14"/>
    </row>
    <row r="59" spans="1:15" s="15" customFormat="1" ht="18.75" customHeight="1">
      <c r="A59" s="160" t="s">
        <v>45</v>
      </c>
      <c r="B59" s="13"/>
      <c r="C59" s="13"/>
      <c r="D59" s="14">
        <v>4720622</v>
      </c>
      <c r="E59" s="14"/>
      <c r="F59" s="14">
        <v>5490644</v>
      </c>
      <c r="G59" s="14"/>
      <c r="H59" s="14">
        <v>1819971</v>
      </c>
      <c r="I59" s="14"/>
      <c r="J59" s="14">
        <v>1926059</v>
      </c>
      <c r="L59" s="14"/>
      <c r="N59" s="14"/>
      <c r="O59" s="14"/>
    </row>
    <row r="60" spans="1:15" s="15" customFormat="1" ht="18.75" customHeight="1">
      <c r="A60" s="163" t="s">
        <v>46</v>
      </c>
      <c r="B60" s="13"/>
      <c r="C60" s="13"/>
      <c r="D60" s="164">
        <f>SUM(D50:D59)</f>
        <v>3398653799</v>
      </c>
      <c r="E60" s="165"/>
      <c r="F60" s="164">
        <f>SUM(F50:F59)</f>
        <v>4134583180</v>
      </c>
      <c r="G60" s="165"/>
      <c r="H60" s="164">
        <f>SUM(H50:H59)</f>
        <v>3020862060</v>
      </c>
      <c r="I60" s="165"/>
      <c r="J60" s="164">
        <f>SUM(J50:J59)</f>
        <v>3544963539</v>
      </c>
      <c r="L60" s="14"/>
      <c r="N60" s="14"/>
      <c r="O60" s="14"/>
    </row>
    <row r="61" spans="1:15" s="15" customFormat="1" ht="18.75" customHeight="1">
      <c r="A61" s="155"/>
      <c r="B61" s="13"/>
      <c r="C61" s="155"/>
      <c r="D61" s="17"/>
      <c r="E61" s="17"/>
      <c r="F61" s="17"/>
      <c r="G61" s="17"/>
      <c r="H61" s="17"/>
      <c r="I61" s="17"/>
      <c r="J61" s="17"/>
      <c r="L61" s="14"/>
      <c r="N61" s="14"/>
      <c r="O61" s="14"/>
    </row>
    <row r="62" spans="1:15" s="15" customFormat="1" ht="18.75" customHeight="1">
      <c r="A62" s="159" t="s">
        <v>47</v>
      </c>
      <c r="B62" s="13"/>
      <c r="C62" s="13"/>
      <c r="D62" s="14"/>
      <c r="E62" s="14"/>
      <c r="F62" s="14"/>
      <c r="G62" s="14"/>
      <c r="H62" s="14"/>
      <c r="I62" s="14"/>
      <c r="J62" s="14"/>
      <c r="L62" s="14"/>
      <c r="N62" s="14"/>
      <c r="O62" s="14"/>
    </row>
    <row r="63" spans="1:15" ht="17.5" customHeight="1">
      <c r="A63" s="167" t="s">
        <v>208</v>
      </c>
      <c r="B63" s="13">
        <v>15</v>
      </c>
      <c r="C63" s="13"/>
      <c r="D63" s="14">
        <v>521463809</v>
      </c>
      <c r="E63" s="14"/>
      <c r="F63" s="14">
        <v>704046720</v>
      </c>
      <c r="G63" s="14"/>
      <c r="H63" s="16">
        <v>521463809</v>
      </c>
      <c r="I63" s="14"/>
      <c r="J63" s="16">
        <v>589629809</v>
      </c>
      <c r="L63" s="14"/>
    </row>
    <row r="64" spans="1:15" s="15" customFormat="1" ht="18.75" customHeight="1">
      <c r="A64" s="167" t="s">
        <v>48</v>
      </c>
      <c r="B64" s="13">
        <v>15</v>
      </c>
      <c r="C64" s="13"/>
      <c r="D64" s="14">
        <v>48695729</v>
      </c>
      <c r="E64" s="14"/>
      <c r="F64" s="14">
        <v>66882416</v>
      </c>
      <c r="G64" s="14"/>
      <c r="H64" s="16">
        <v>52439326</v>
      </c>
      <c r="I64" s="14"/>
      <c r="J64" s="16">
        <v>59227531</v>
      </c>
      <c r="L64" s="14"/>
    </row>
    <row r="65" spans="1:15" s="15" customFormat="1" ht="18.75" customHeight="1">
      <c r="A65" s="167" t="s">
        <v>253</v>
      </c>
      <c r="B65" s="13">
        <v>17</v>
      </c>
      <c r="C65" s="13"/>
      <c r="D65" s="14">
        <v>98242814</v>
      </c>
      <c r="E65" s="14"/>
      <c r="F65" s="162">
        <v>0</v>
      </c>
      <c r="G65" s="14"/>
      <c r="H65" s="16">
        <v>98242814</v>
      </c>
      <c r="I65" s="14"/>
      <c r="J65" s="162">
        <v>0</v>
      </c>
      <c r="L65" s="14"/>
    </row>
    <row r="66" spans="1:15" s="15" customFormat="1" ht="18.75" customHeight="1">
      <c r="A66" s="160" t="s">
        <v>49</v>
      </c>
      <c r="B66" s="13">
        <v>23</v>
      </c>
      <c r="C66" s="13"/>
      <c r="D66" s="14">
        <v>511462802</v>
      </c>
      <c r="E66" s="14"/>
      <c r="F66" s="14">
        <v>450643472</v>
      </c>
      <c r="G66" s="14"/>
      <c r="H66" s="18">
        <v>146317444</v>
      </c>
      <c r="I66" s="34"/>
      <c r="J66" s="18">
        <v>111986184</v>
      </c>
      <c r="L66" s="14"/>
      <c r="N66" s="14"/>
      <c r="O66" s="14"/>
    </row>
    <row r="67" spans="1:15" s="15" customFormat="1" ht="18.75" customHeight="1">
      <c r="A67" s="160" t="s">
        <v>239</v>
      </c>
      <c r="B67" s="13">
        <v>16</v>
      </c>
      <c r="C67" s="13"/>
      <c r="D67" s="14">
        <v>109260723</v>
      </c>
      <c r="E67" s="14"/>
      <c r="F67" s="14">
        <v>91722606</v>
      </c>
      <c r="G67" s="14"/>
      <c r="H67" s="14">
        <v>64307333</v>
      </c>
      <c r="I67" s="14"/>
      <c r="J67" s="14">
        <v>55985285</v>
      </c>
      <c r="L67" s="14"/>
      <c r="N67" s="14"/>
      <c r="O67" s="14"/>
    </row>
    <row r="68" spans="1:15" s="15" customFormat="1" ht="18.75" customHeight="1">
      <c r="A68" s="160" t="s">
        <v>50</v>
      </c>
      <c r="B68" s="13"/>
      <c r="C68" s="13"/>
      <c r="D68" s="14">
        <v>3794961</v>
      </c>
      <c r="E68" s="14"/>
      <c r="F68" s="14">
        <v>3996114</v>
      </c>
      <c r="G68" s="14"/>
      <c r="H68" s="162">
        <v>0</v>
      </c>
      <c r="I68" s="34"/>
      <c r="J68" s="162">
        <v>0</v>
      </c>
      <c r="L68" s="14"/>
    </row>
    <row r="69" spans="1:15" s="15" customFormat="1" ht="18.75" customHeight="1">
      <c r="A69" s="163" t="s">
        <v>51</v>
      </c>
      <c r="B69" s="13"/>
      <c r="C69" s="13"/>
      <c r="D69" s="164">
        <f>SUM(D63:D68)</f>
        <v>1292920838</v>
      </c>
      <c r="E69" s="165"/>
      <c r="F69" s="164">
        <f>SUM(F63:F68)</f>
        <v>1317291328</v>
      </c>
      <c r="G69" s="165"/>
      <c r="H69" s="164">
        <f>SUM(H63:H68)</f>
        <v>882770726</v>
      </c>
      <c r="I69" s="165"/>
      <c r="J69" s="164">
        <f>SUM(J63:J68)</f>
        <v>816828809</v>
      </c>
      <c r="L69" s="14"/>
    </row>
    <row r="70" spans="1:15" s="15" customFormat="1" ht="14.15" customHeight="1">
      <c r="A70" s="163"/>
      <c r="B70" s="13"/>
      <c r="C70" s="13"/>
      <c r="D70" s="168"/>
      <c r="E70" s="165"/>
      <c r="F70" s="169"/>
      <c r="G70" s="165"/>
      <c r="H70" s="168"/>
      <c r="I70" s="165"/>
      <c r="J70" s="169"/>
      <c r="L70" s="14"/>
    </row>
    <row r="71" spans="1:15" s="15" customFormat="1" ht="18" customHeight="1">
      <c r="A71" s="19" t="s">
        <v>52</v>
      </c>
      <c r="B71" s="13"/>
      <c r="C71" s="13"/>
      <c r="D71" s="170">
        <f>D60+D69</f>
        <v>4691574637</v>
      </c>
      <c r="E71" s="165"/>
      <c r="F71" s="170">
        <f>F60+F69</f>
        <v>5451874508</v>
      </c>
      <c r="G71" s="165"/>
      <c r="H71" s="170">
        <f>H60+H69</f>
        <v>3903632786</v>
      </c>
      <c r="I71" s="165"/>
      <c r="J71" s="170">
        <f>J60+J69</f>
        <v>4361792348</v>
      </c>
      <c r="L71" s="14"/>
    </row>
    <row r="72" spans="1:15" s="15" customFormat="1" ht="16.399999999999999" customHeight="1">
      <c r="A72" s="155"/>
      <c r="B72" s="13"/>
      <c r="C72" s="155"/>
      <c r="D72" s="17"/>
      <c r="E72" s="17"/>
      <c r="F72" s="17"/>
      <c r="G72" s="17"/>
      <c r="H72" s="17"/>
      <c r="I72" s="17"/>
      <c r="J72" s="17"/>
      <c r="L72" s="14"/>
    </row>
    <row r="73" spans="1:15" s="15" customFormat="1" ht="18.75" customHeight="1">
      <c r="A73" s="171" t="s">
        <v>53</v>
      </c>
      <c r="B73" s="13"/>
      <c r="C73" s="155"/>
      <c r="D73" s="17"/>
      <c r="E73" s="17"/>
      <c r="F73" s="17"/>
      <c r="G73" s="17"/>
      <c r="H73" s="17"/>
      <c r="I73" s="17"/>
      <c r="J73" s="17"/>
      <c r="L73" s="14"/>
    </row>
    <row r="74" spans="1:15" ht="14">
      <c r="A74" s="15" t="s">
        <v>54</v>
      </c>
      <c r="B74" s="13"/>
      <c r="C74" s="13"/>
      <c r="D74" s="14"/>
      <c r="E74" s="14"/>
      <c r="F74" s="14"/>
      <c r="G74" s="14"/>
      <c r="H74" s="14"/>
      <c r="I74" s="14"/>
      <c r="J74" s="14"/>
      <c r="L74" s="14"/>
    </row>
    <row r="75" spans="1:15" ht="18" customHeight="1" thickBot="1">
      <c r="A75" s="160" t="s">
        <v>55</v>
      </c>
      <c r="B75" s="13">
        <v>18</v>
      </c>
      <c r="C75" s="13"/>
      <c r="D75" s="1">
        <v>1220275785</v>
      </c>
      <c r="E75" s="2"/>
      <c r="F75" s="1">
        <v>1022219530</v>
      </c>
      <c r="G75" s="2"/>
      <c r="H75" s="1">
        <v>1220275785</v>
      </c>
      <c r="I75" s="2"/>
      <c r="J75" s="1">
        <v>1022219530</v>
      </c>
      <c r="L75" s="14"/>
    </row>
    <row r="76" spans="1:15" s="15" customFormat="1" ht="18" customHeight="1" thickTop="1">
      <c r="A76" s="15" t="s">
        <v>56</v>
      </c>
      <c r="B76" s="13">
        <v>18</v>
      </c>
      <c r="C76" s="13"/>
      <c r="D76" s="2">
        <v>817775785</v>
      </c>
      <c r="E76" s="3"/>
      <c r="F76" s="2">
        <v>817775785</v>
      </c>
      <c r="G76" s="2"/>
      <c r="H76" s="2">
        <v>817775785</v>
      </c>
      <c r="I76" s="3"/>
      <c r="J76" s="2">
        <v>817775785</v>
      </c>
    </row>
    <row r="77" spans="1:15" s="15" customFormat="1" ht="18" customHeight="1">
      <c r="A77" s="172" t="s">
        <v>254</v>
      </c>
      <c r="B77" s="13">
        <v>18</v>
      </c>
      <c r="C77" s="13"/>
      <c r="D77" s="14">
        <v>504943490</v>
      </c>
      <c r="E77" s="14"/>
      <c r="F77" s="14">
        <v>504943490</v>
      </c>
      <c r="G77" s="14"/>
      <c r="H77" s="14">
        <v>504943490</v>
      </c>
      <c r="I77" s="14"/>
      <c r="J77" s="14">
        <v>504943490</v>
      </c>
      <c r="L77" s="14"/>
    </row>
    <row r="78" spans="1:15" s="15" customFormat="1" ht="18" customHeight="1">
      <c r="A78" s="172" t="s">
        <v>57</v>
      </c>
      <c r="B78" s="13"/>
      <c r="C78" s="13"/>
      <c r="D78" s="14">
        <v>17395000</v>
      </c>
      <c r="E78" s="14"/>
      <c r="F78" s="14">
        <v>17395000</v>
      </c>
      <c r="G78" s="14"/>
      <c r="H78" s="162">
        <v>0</v>
      </c>
      <c r="I78" s="14"/>
      <c r="J78" s="162">
        <v>0</v>
      </c>
    </row>
    <row r="79" spans="1:15" s="15" customFormat="1" ht="18" customHeight="1">
      <c r="A79" s="172" t="s">
        <v>240</v>
      </c>
      <c r="B79" s="13"/>
      <c r="C79" s="13"/>
      <c r="D79" s="14"/>
      <c r="E79" s="14"/>
      <c r="F79" s="14"/>
      <c r="G79" s="14"/>
      <c r="H79" s="162"/>
      <c r="I79" s="14"/>
      <c r="J79" s="162"/>
    </row>
    <row r="80" spans="1:15" s="15" customFormat="1" ht="18" customHeight="1">
      <c r="A80" s="172" t="s">
        <v>241</v>
      </c>
      <c r="B80" s="13">
        <v>19</v>
      </c>
      <c r="C80" s="13"/>
      <c r="D80" s="14">
        <v>147431781</v>
      </c>
      <c r="E80" s="14"/>
      <c r="F80" s="14">
        <v>147431781</v>
      </c>
      <c r="G80" s="14"/>
      <c r="H80" s="162">
        <v>0</v>
      </c>
      <c r="I80" s="14"/>
      <c r="J80" s="162">
        <v>0</v>
      </c>
    </row>
    <row r="81" spans="1:12" s="15" customFormat="1" ht="18" customHeight="1">
      <c r="A81" s="172" t="s">
        <v>255</v>
      </c>
      <c r="B81" s="13"/>
      <c r="C81" s="13"/>
      <c r="D81" s="14">
        <v>4545084</v>
      </c>
      <c r="E81" s="14"/>
      <c r="F81" s="162">
        <v>0</v>
      </c>
      <c r="G81" s="14"/>
      <c r="H81" s="162">
        <v>4545084</v>
      </c>
      <c r="I81" s="14"/>
      <c r="J81" s="162">
        <v>0</v>
      </c>
    </row>
    <row r="82" spans="1:12" s="15" customFormat="1" ht="18.75" customHeight="1">
      <c r="A82" s="160" t="s">
        <v>242</v>
      </c>
      <c r="B82" s="13"/>
      <c r="C82" s="13"/>
      <c r="D82" s="14"/>
      <c r="E82" s="14"/>
      <c r="F82" s="14"/>
      <c r="G82" s="14"/>
      <c r="H82" s="14"/>
      <c r="I82" s="14"/>
      <c r="J82" s="14"/>
      <c r="L82" s="14"/>
    </row>
    <row r="83" spans="1:12" s="15" customFormat="1" ht="18" customHeight="1">
      <c r="A83" s="172" t="s">
        <v>58</v>
      </c>
      <c r="B83" s="13"/>
      <c r="C83" s="13"/>
      <c r="D83" s="14"/>
      <c r="E83" s="14"/>
      <c r="F83" s="14"/>
      <c r="G83" s="14"/>
      <c r="H83" s="14"/>
      <c r="I83" s="14"/>
      <c r="J83" s="14"/>
      <c r="L83" s="14"/>
    </row>
    <row r="84" spans="1:12" s="15" customFormat="1" ht="18.75" customHeight="1">
      <c r="A84" s="172" t="s">
        <v>59</v>
      </c>
      <c r="B84" s="13">
        <v>19</v>
      </c>
      <c r="C84" s="13"/>
      <c r="D84" s="14">
        <v>173758673</v>
      </c>
      <c r="E84" s="14"/>
      <c r="F84" s="14">
        <v>170458673</v>
      </c>
      <c r="G84" s="14"/>
      <c r="H84" s="14">
        <f>'SCE 12'!I26</f>
        <v>105521953</v>
      </c>
      <c r="I84" s="14"/>
      <c r="J84" s="14">
        <v>102221953</v>
      </c>
      <c r="L84" s="14"/>
    </row>
    <row r="85" spans="1:12" s="15" customFormat="1" ht="18.75" customHeight="1">
      <c r="A85" s="172" t="s">
        <v>60</v>
      </c>
      <c r="B85" s="13"/>
      <c r="C85" s="13"/>
      <c r="D85" s="14">
        <v>-399664203</v>
      </c>
      <c r="E85" s="14"/>
      <c r="F85" s="14">
        <v>-243787347</v>
      </c>
      <c r="G85" s="14"/>
      <c r="H85" s="14">
        <f>'SCE 12'!K26</f>
        <v>923380498</v>
      </c>
      <c r="I85" s="14"/>
      <c r="J85" s="14">
        <v>847182254</v>
      </c>
      <c r="K85" s="173"/>
      <c r="L85" s="14"/>
    </row>
    <row r="86" spans="1:12" s="15" customFormat="1" ht="18.75" customHeight="1">
      <c r="A86" s="172" t="s">
        <v>61</v>
      </c>
      <c r="B86" s="13">
        <v>19</v>
      </c>
      <c r="C86" s="13"/>
      <c r="D86" s="174">
        <v>1564169192</v>
      </c>
      <c r="E86" s="14"/>
      <c r="F86" s="174">
        <v>1442991878</v>
      </c>
      <c r="G86" s="14"/>
      <c r="H86" s="174">
        <v>653501528</v>
      </c>
      <c r="I86" s="14"/>
      <c r="J86" s="174">
        <v>551123116</v>
      </c>
      <c r="L86" s="14"/>
    </row>
    <row r="87" spans="1:12" s="15" customFormat="1" ht="8.9" customHeight="1">
      <c r="A87" s="19"/>
      <c r="B87" s="13"/>
      <c r="C87" s="13"/>
      <c r="D87" s="165"/>
      <c r="E87" s="165"/>
      <c r="F87" s="165"/>
      <c r="G87" s="165"/>
      <c r="H87" s="165"/>
      <c r="I87" s="165"/>
      <c r="J87" s="165"/>
      <c r="L87" s="14"/>
    </row>
    <row r="88" spans="1:12" s="15" customFormat="1" ht="18.75" customHeight="1">
      <c r="A88" s="19" t="s">
        <v>62</v>
      </c>
      <c r="C88" s="13"/>
      <c r="D88" s="175">
        <f>SUM(D76:D86)</f>
        <v>2830354802</v>
      </c>
      <c r="E88" s="165"/>
      <c r="F88" s="175">
        <f>SUM(F76:F86)</f>
        <v>2857209260</v>
      </c>
      <c r="G88" s="165"/>
      <c r="H88" s="175">
        <f>SUM(H76:H86)</f>
        <v>3009668338</v>
      </c>
      <c r="I88" s="165"/>
      <c r="J88" s="175">
        <f>SUM(J76:J86)</f>
        <v>2823246598</v>
      </c>
      <c r="L88" s="14"/>
    </row>
    <row r="89" spans="1:12" s="15" customFormat="1" ht="18.75" customHeight="1">
      <c r="A89" s="160" t="s">
        <v>63</v>
      </c>
      <c r="B89" s="13">
        <v>10</v>
      </c>
      <c r="C89" s="13"/>
      <c r="D89" s="14">
        <v>548993293</v>
      </c>
      <c r="E89" s="14"/>
      <c r="F89" s="176">
        <f>'SCE (conso)9'!Y32</f>
        <v>566953211</v>
      </c>
      <c r="G89" s="14"/>
      <c r="H89" s="162">
        <v>0</v>
      </c>
      <c r="I89" s="36"/>
      <c r="J89" s="162">
        <v>0</v>
      </c>
      <c r="L89" s="14"/>
    </row>
    <row r="90" spans="1:12" s="15" customFormat="1" ht="18.75" customHeight="1">
      <c r="A90" s="19" t="s">
        <v>64</v>
      </c>
      <c r="B90" s="13"/>
      <c r="C90" s="13"/>
      <c r="D90" s="164">
        <f>SUM(D88:D89)</f>
        <v>3379348095</v>
      </c>
      <c r="E90" s="165"/>
      <c r="F90" s="164">
        <f>SUM(F88:F89)</f>
        <v>3424162471</v>
      </c>
      <c r="G90" s="165"/>
      <c r="H90" s="164">
        <f>SUM(H88:H89)</f>
        <v>3009668338</v>
      </c>
      <c r="I90" s="165"/>
      <c r="J90" s="164">
        <f>SUM(J88:J89)</f>
        <v>2823246598</v>
      </c>
      <c r="L90" s="14"/>
    </row>
    <row r="91" spans="1:12" s="15" customFormat="1" ht="13.5" customHeight="1">
      <c r="A91" s="19"/>
      <c r="B91" s="13"/>
      <c r="C91" s="13"/>
      <c r="D91" s="165"/>
      <c r="E91" s="165"/>
      <c r="F91" s="165"/>
      <c r="G91" s="165"/>
      <c r="H91" s="165"/>
      <c r="I91" s="165"/>
      <c r="J91" s="165"/>
      <c r="L91" s="14"/>
    </row>
    <row r="92" spans="1:12" s="15" customFormat="1" ht="18.75" customHeight="1" thickBot="1">
      <c r="A92" s="19" t="s">
        <v>65</v>
      </c>
      <c r="B92" s="13"/>
      <c r="C92" s="13"/>
      <c r="D92" s="166">
        <f>+D90+D71</f>
        <v>8070922732</v>
      </c>
      <c r="E92" s="165"/>
      <c r="F92" s="166">
        <f>F90+F71</f>
        <v>8876036979</v>
      </c>
      <c r="G92" s="165"/>
      <c r="H92" s="166">
        <f>H90+H71</f>
        <v>6913301124</v>
      </c>
      <c r="I92" s="165"/>
      <c r="J92" s="166">
        <f>J90+J71</f>
        <v>7185038946</v>
      </c>
      <c r="L92" s="14"/>
    </row>
    <row r="93" spans="1:12" s="15" customFormat="1" ht="14.5" thickTop="1">
      <c r="A93" s="155"/>
      <c r="B93" s="6"/>
      <c r="C93" s="155"/>
      <c r="D93" s="177"/>
      <c r="E93" s="35"/>
      <c r="F93" s="178"/>
      <c r="G93" s="177"/>
      <c r="H93" s="178"/>
      <c r="I93" s="35"/>
      <c r="J93" s="178"/>
      <c r="L93" s="14"/>
    </row>
    <row r="94" spans="1:12" s="15" customFormat="1" ht="14">
      <c r="A94" s="155"/>
      <c r="B94" s="6"/>
      <c r="C94" s="155"/>
      <c r="D94" s="177"/>
      <c r="E94" s="35"/>
      <c r="F94" s="178"/>
      <c r="G94" s="177"/>
      <c r="H94" s="178"/>
      <c r="I94" s="35"/>
      <c r="J94" s="178"/>
      <c r="L94" s="14"/>
    </row>
    <row r="95" spans="1:12" s="15" customFormat="1" ht="18.75" customHeight="1">
      <c r="A95" s="155"/>
      <c r="B95" s="6"/>
      <c r="C95" s="155"/>
      <c r="D95" s="177"/>
      <c r="E95" s="179"/>
      <c r="F95" s="180"/>
      <c r="G95" s="180"/>
      <c r="H95" s="180"/>
      <c r="I95" s="180"/>
      <c r="J95" s="180"/>
      <c r="L95" s="14"/>
    </row>
    <row r="96" spans="1:12" ht="38.25" customHeight="1"/>
    <row r="97" spans="6:10" ht="18.75" customHeight="1">
      <c r="F97" s="178"/>
      <c r="H97" s="178"/>
      <c r="J97" s="178"/>
    </row>
    <row r="98" spans="6:10" ht="18.75" customHeight="1">
      <c r="F98" s="178"/>
      <c r="H98" s="177"/>
      <c r="J98" s="177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H43:J43"/>
    <mergeCell ref="D47:J47"/>
    <mergeCell ref="D4:G4"/>
    <mergeCell ref="D5:G5"/>
    <mergeCell ref="D43:G43"/>
    <mergeCell ref="D44:G44"/>
    <mergeCell ref="D8:J8"/>
    <mergeCell ref="H5:J5"/>
    <mergeCell ref="H4:J4"/>
    <mergeCell ref="H44:J44"/>
    <mergeCell ref="D6:F6"/>
    <mergeCell ref="H6:J6"/>
    <mergeCell ref="D45:F45"/>
    <mergeCell ref="H45:J45"/>
  </mergeCells>
  <phoneticPr fontId="2" type="noConversion"/>
  <pageMargins left="0.7" right="0.7" top="0.48" bottom="0.5" header="0.5" footer="0.5"/>
  <pageSetup paperSize="9" scale="69" firstPageNumber="6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88"/>
  <sheetViews>
    <sheetView zoomScaleNormal="100" zoomScaleSheetLayoutView="100" workbookViewId="0">
      <selection activeCell="K37" sqref="K37"/>
    </sheetView>
  </sheetViews>
  <sheetFormatPr defaultColWidth="9.453125" defaultRowHeight="18.75" customHeight="1"/>
  <cols>
    <col min="1" max="1" width="58.453125" style="155" customWidth="1"/>
    <col min="2" max="2" width="5" style="6" customWidth="1"/>
    <col min="3" max="3" width="1.453125" style="6" customWidth="1"/>
    <col min="4" max="4" width="15.453125" style="177" customWidth="1"/>
    <col min="5" max="5" width="1.453125" style="35" customWidth="1"/>
    <col min="6" max="6" width="15.453125" style="177" customWidth="1"/>
    <col min="7" max="7" width="1.453125" style="35" customWidth="1"/>
    <col min="8" max="8" width="15.453125" style="35" customWidth="1"/>
    <col min="9" max="9" width="1.453125" style="35" customWidth="1"/>
    <col min="10" max="10" width="15.453125" style="35" customWidth="1"/>
    <col min="11" max="11" width="15.54296875" style="197" customWidth="1"/>
    <col min="12" max="12" width="10.453125" style="9" bestFit="1" customWidth="1"/>
    <col min="13" max="13" width="1.453125" style="9" customWidth="1"/>
    <col min="14" max="14" width="10" style="9" customWidth="1"/>
    <col min="15" max="15" width="5.54296875" style="9" customWidth="1"/>
    <col min="16" max="16384" width="9.453125" style="9"/>
  </cols>
  <sheetData>
    <row r="1" spans="1:21" s="149" customFormat="1" ht="18.75" customHeight="1">
      <c r="A1" s="37" t="s">
        <v>0</v>
      </c>
      <c r="B1" s="146"/>
      <c r="C1" s="146"/>
      <c r="D1" s="38"/>
      <c r="E1" s="4"/>
      <c r="F1" s="38"/>
      <c r="G1" s="4"/>
      <c r="H1" s="181"/>
      <c r="I1" s="4"/>
      <c r="J1" s="181"/>
      <c r="K1" s="39"/>
      <c r="L1" s="4"/>
      <c r="M1" s="39"/>
      <c r="N1" s="4"/>
      <c r="O1" s="39"/>
      <c r="P1" s="4"/>
      <c r="Q1" s="39"/>
      <c r="R1" s="4"/>
      <c r="S1" s="39"/>
      <c r="T1" s="39"/>
      <c r="U1" s="4"/>
    </row>
    <row r="2" spans="1:21" s="154" customFormat="1" ht="18.75" customHeight="1">
      <c r="A2" s="182" t="s">
        <v>66</v>
      </c>
      <c r="B2" s="150"/>
      <c r="C2" s="150"/>
      <c r="D2" s="152"/>
      <c r="E2" s="153"/>
      <c r="F2" s="152"/>
      <c r="G2" s="153"/>
      <c r="H2" s="153"/>
      <c r="I2" s="153"/>
      <c r="J2" s="153"/>
      <c r="K2" s="40"/>
    </row>
    <row r="3" spans="1:21" ht="14.25" customHeight="1">
      <c r="K3" s="41"/>
    </row>
    <row r="4" spans="1:21" ht="18" customHeight="1">
      <c r="A4" s="155" t="s">
        <v>67</v>
      </c>
      <c r="D4" s="228" t="s">
        <v>2</v>
      </c>
      <c r="E4" s="228"/>
      <c r="F4" s="228"/>
      <c r="G4" s="7"/>
      <c r="H4" s="229" t="s">
        <v>3</v>
      </c>
      <c r="I4" s="229"/>
      <c r="J4" s="229"/>
      <c r="K4" s="41"/>
    </row>
    <row r="5" spans="1:21" ht="18" customHeight="1">
      <c r="D5" s="228" t="s">
        <v>4</v>
      </c>
      <c r="E5" s="228"/>
      <c r="F5" s="228"/>
      <c r="G5" s="177"/>
      <c r="H5" s="228" t="s">
        <v>4</v>
      </c>
      <c r="I5" s="228"/>
      <c r="J5" s="228"/>
      <c r="K5" s="41"/>
    </row>
    <row r="6" spans="1:21" ht="18" customHeight="1">
      <c r="D6" s="230" t="s">
        <v>68</v>
      </c>
      <c r="E6" s="230"/>
      <c r="F6" s="230"/>
      <c r="G6" s="177"/>
      <c r="H6" s="230" t="s">
        <v>68</v>
      </c>
      <c r="I6" s="230"/>
      <c r="J6" s="230"/>
      <c r="K6" s="41"/>
    </row>
    <row r="7" spans="1:21" ht="18" customHeight="1">
      <c r="B7" s="6" t="s">
        <v>7</v>
      </c>
      <c r="D7" s="157" t="s">
        <v>250</v>
      </c>
      <c r="E7" s="156"/>
      <c r="F7" s="157" t="s">
        <v>217</v>
      </c>
      <c r="G7" s="156"/>
      <c r="H7" s="157" t="s">
        <v>250</v>
      </c>
      <c r="I7" s="156"/>
      <c r="J7" s="157" t="s">
        <v>217</v>
      </c>
      <c r="K7" s="41"/>
    </row>
    <row r="8" spans="1:21" ht="18" customHeight="1">
      <c r="A8" s="10"/>
      <c r="D8" s="231" t="s">
        <v>8</v>
      </c>
      <c r="E8" s="231"/>
      <c r="F8" s="231"/>
      <c r="G8" s="231"/>
      <c r="H8" s="231"/>
      <c r="I8" s="231"/>
      <c r="J8" s="231"/>
      <c r="K8" s="41"/>
    </row>
    <row r="9" spans="1:21" s="15" customFormat="1" ht="18" customHeight="1">
      <c r="A9" s="159" t="s">
        <v>69</v>
      </c>
      <c r="B9" s="13"/>
      <c r="C9" s="13"/>
      <c r="D9" s="43"/>
      <c r="F9" s="43"/>
    </row>
    <row r="10" spans="1:21" s="15" customFormat="1" ht="18" customHeight="1">
      <c r="A10" s="15" t="s">
        <v>70</v>
      </c>
      <c r="B10" s="13">
        <v>20</v>
      </c>
      <c r="C10" s="13"/>
      <c r="D10" s="34">
        <v>6341570560</v>
      </c>
      <c r="E10" s="44"/>
      <c r="F10" s="34">
        <v>7647616257</v>
      </c>
      <c r="G10" s="44"/>
      <c r="H10" s="34">
        <v>4425374178</v>
      </c>
      <c r="I10" s="44"/>
      <c r="J10" s="34">
        <v>4917199900</v>
      </c>
      <c r="K10" s="183"/>
      <c r="L10" s="45"/>
    </row>
    <row r="11" spans="1:21" s="15" customFormat="1" ht="18" customHeight="1">
      <c r="A11" s="167" t="s">
        <v>71</v>
      </c>
      <c r="B11" s="13"/>
      <c r="C11" s="13"/>
      <c r="D11" s="34">
        <v>47645476</v>
      </c>
      <c r="E11" s="44"/>
      <c r="F11" s="34">
        <v>74906127</v>
      </c>
      <c r="G11" s="44"/>
      <c r="H11" s="34">
        <v>49537725</v>
      </c>
      <c r="I11" s="44"/>
      <c r="J11" s="34">
        <v>37178948</v>
      </c>
      <c r="K11" s="183"/>
      <c r="L11" s="45"/>
    </row>
    <row r="12" spans="1:21" s="15" customFormat="1" ht="18" customHeight="1">
      <c r="A12" s="167" t="s">
        <v>222</v>
      </c>
      <c r="B12" s="13"/>
      <c r="C12" s="13"/>
      <c r="D12" s="34">
        <v>18113841</v>
      </c>
      <c r="E12" s="44"/>
      <c r="F12" s="162">
        <v>13658976</v>
      </c>
      <c r="G12" s="44"/>
      <c r="H12" s="34">
        <v>1973518</v>
      </c>
      <c r="I12" s="44"/>
      <c r="J12" s="34">
        <v>1275850</v>
      </c>
      <c r="K12" s="183"/>
      <c r="L12" s="45"/>
    </row>
    <row r="13" spans="1:21" s="15" customFormat="1" ht="18" customHeight="1">
      <c r="A13" s="167" t="s">
        <v>277</v>
      </c>
      <c r="B13" s="13"/>
      <c r="C13" s="13"/>
      <c r="D13" s="34">
        <v>5010193</v>
      </c>
      <c r="E13" s="44"/>
      <c r="F13" s="162">
        <v>-24114416</v>
      </c>
      <c r="G13" s="44"/>
      <c r="H13" s="34">
        <v>3626493</v>
      </c>
      <c r="I13" s="44"/>
      <c r="J13" s="162">
        <v>-4833490</v>
      </c>
      <c r="K13" s="183"/>
      <c r="L13" s="45"/>
    </row>
    <row r="14" spans="1:21" s="15" customFormat="1" ht="18" customHeight="1">
      <c r="A14" s="163" t="s">
        <v>72</v>
      </c>
      <c r="B14" s="13"/>
      <c r="C14" s="13"/>
      <c r="D14" s="164">
        <f>SUM(D10:D13)</f>
        <v>6412340070</v>
      </c>
      <c r="E14" s="165"/>
      <c r="F14" s="164">
        <f>SUM(F10:F13)</f>
        <v>7712066944</v>
      </c>
      <c r="G14" s="44"/>
      <c r="H14" s="164">
        <f>SUM(H10:H13)</f>
        <v>4480511914</v>
      </c>
      <c r="I14" s="44"/>
      <c r="J14" s="164">
        <f>SUM(J10:J13)</f>
        <v>4950821208</v>
      </c>
      <c r="K14" s="183"/>
      <c r="L14" s="45"/>
      <c r="M14" s="43"/>
    </row>
    <row r="15" spans="1:21" ht="8.25" customHeight="1">
      <c r="D15" s="169"/>
      <c r="E15" s="22"/>
      <c r="F15" s="169"/>
      <c r="G15" s="44"/>
      <c r="H15" s="169"/>
      <c r="I15" s="44"/>
      <c r="J15" s="169"/>
      <c r="K15" s="183"/>
      <c r="L15" s="45"/>
    </row>
    <row r="16" spans="1:21" s="15" customFormat="1" ht="18" customHeight="1">
      <c r="A16" s="184" t="s">
        <v>73</v>
      </c>
      <c r="B16" s="13"/>
      <c r="C16" s="13"/>
      <c r="D16" s="14"/>
      <c r="E16" s="14"/>
      <c r="F16" s="14"/>
      <c r="G16" s="14"/>
      <c r="H16" s="14"/>
      <c r="I16" s="44"/>
      <c r="J16" s="14"/>
      <c r="K16" s="183"/>
      <c r="L16" s="45"/>
    </row>
    <row r="17" spans="1:16" s="15" customFormat="1" ht="18" customHeight="1">
      <c r="A17" s="15" t="s">
        <v>74</v>
      </c>
      <c r="B17" s="13">
        <v>7</v>
      </c>
      <c r="C17" s="13"/>
      <c r="D17" s="34">
        <v>5950532472</v>
      </c>
      <c r="E17" s="44"/>
      <c r="F17" s="34">
        <v>7222989119</v>
      </c>
      <c r="G17" s="44"/>
      <c r="H17" s="34">
        <v>3935265687</v>
      </c>
      <c r="I17" s="44"/>
      <c r="J17" s="34">
        <v>4406252154</v>
      </c>
      <c r="K17" s="46"/>
      <c r="L17" s="45"/>
    </row>
    <row r="18" spans="1:16" s="15" customFormat="1" ht="18" customHeight="1">
      <c r="A18" s="160" t="s">
        <v>75</v>
      </c>
      <c r="B18" s="13"/>
      <c r="C18" s="13"/>
      <c r="D18" s="34">
        <v>172238008</v>
      </c>
      <c r="E18" s="44"/>
      <c r="F18" s="34">
        <v>200388911</v>
      </c>
      <c r="G18" s="44"/>
      <c r="H18" s="34">
        <v>124628710</v>
      </c>
      <c r="I18" s="44"/>
      <c r="J18" s="34">
        <v>142079381</v>
      </c>
      <c r="K18" s="183"/>
      <c r="L18" s="45"/>
    </row>
    <row r="19" spans="1:16" s="15" customFormat="1" ht="18" customHeight="1">
      <c r="A19" s="160" t="s">
        <v>76</v>
      </c>
      <c r="B19" s="13"/>
      <c r="C19" s="13"/>
      <c r="D19" s="34">
        <v>276313825</v>
      </c>
      <c r="E19" s="44"/>
      <c r="F19" s="34">
        <v>287990780</v>
      </c>
      <c r="G19" s="44"/>
      <c r="H19" s="34">
        <v>158600639</v>
      </c>
      <c r="I19" s="44"/>
      <c r="J19" s="34">
        <v>185657050</v>
      </c>
      <c r="K19" s="183"/>
      <c r="L19" s="45"/>
    </row>
    <row r="20" spans="1:16" s="15" customFormat="1" ht="18" customHeight="1">
      <c r="A20" s="160" t="s">
        <v>276</v>
      </c>
      <c r="B20" s="13">
        <v>12</v>
      </c>
      <c r="C20" s="13"/>
      <c r="D20" s="162">
        <v>9222740</v>
      </c>
      <c r="E20" s="44"/>
      <c r="F20" s="34">
        <v>77521028</v>
      </c>
      <c r="G20" s="44"/>
      <c r="H20" s="162">
        <v>-3254640</v>
      </c>
      <c r="I20" s="44"/>
      <c r="J20" s="162">
        <v>0</v>
      </c>
      <c r="K20" s="183"/>
      <c r="L20" s="45"/>
    </row>
    <row r="21" spans="1:16" s="15" customFormat="1" ht="18" customHeight="1">
      <c r="A21" s="163" t="s">
        <v>77</v>
      </c>
      <c r="B21" s="13"/>
      <c r="C21" s="13"/>
      <c r="D21" s="164">
        <f>SUM(D17:D20)</f>
        <v>6408307045</v>
      </c>
      <c r="E21" s="165"/>
      <c r="F21" s="164">
        <f>SUM(F17:F20)</f>
        <v>7788889838</v>
      </c>
      <c r="G21" s="165"/>
      <c r="H21" s="164">
        <f>SUM(H17:H20)</f>
        <v>4215240396</v>
      </c>
      <c r="I21" s="165"/>
      <c r="J21" s="164">
        <f>SUM(J17:J20)</f>
        <v>4733988585</v>
      </c>
      <c r="K21" s="183"/>
      <c r="L21" s="45"/>
    </row>
    <row r="22" spans="1:16" s="49" customFormat="1" ht="8.25" customHeight="1">
      <c r="A22" s="10"/>
      <c r="B22" s="47"/>
      <c r="C22" s="47"/>
      <c r="D22" s="48"/>
      <c r="E22" s="48"/>
      <c r="F22" s="48"/>
      <c r="G22" s="48"/>
      <c r="H22" s="48"/>
      <c r="I22" s="48"/>
      <c r="J22" s="48"/>
      <c r="K22" s="183"/>
      <c r="L22" s="45"/>
    </row>
    <row r="23" spans="1:16" s="15" customFormat="1" ht="22.5" customHeight="1">
      <c r="A23" s="163" t="s">
        <v>78</v>
      </c>
      <c r="B23" s="13"/>
      <c r="C23" s="13"/>
      <c r="D23" s="60">
        <f>D14-D21</f>
        <v>4033025</v>
      </c>
      <c r="E23" s="165"/>
      <c r="F23" s="60">
        <f>F14-F21</f>
        <v>-76822894</v>
      </c>
      <c r="G23" s="165"/>
      <c r="H23" s="60">
        <f>H14-H21</f>
        <v>265271518</v>
      </c>
      <c r="I23" s="50"/>
      <c r="J23" s="60">
        <f>J14-J21</f>
        <v>216832623</v>
      </c>
      <c r="P23" s="185"/>
    </row>
    <row r="24" spans="1:16" s="15" customFormat="1" ht="18" customHeight="1">
      <c r="A24" s="15" t="s">
        <v>79</v>
      </c>
      <c r="B24" s="13"/>
      <c r="C24" s="13"/>
      <c r="D24" s="14">
        <v>-197090234</v>
      </c>
      <c r="E24" s="14"/>
      <c r="F24" s="14">
        <v>-244519063</v>
      </c>
      <c r="G24" s="14"/>
      <c r="H24" s="14">
        <v>-178391906</v>
      </c>
      <c r="I24" s="14"/>
      <c r="J24" s="14">
        <v>-181636285</v>
      </c>
      <c r="P24" s="186"/>
    </row>
    <row r="25" spans="1:16" s="15" customFormat="1" ht="18" customHeight="1">
      <c r="A25" s="187" t="s">
        <v>80</v>
      </c>
      <c r="B25" s="13">
        <v>8</v>
      </c>
      <c r="C25" s="13"/>
      <c r="D25" s="51">
        <v>89671</v>
      </c>
      <c r="E25" s="14"/>
      <c r="F25" s="51">
        <v>20357</v>
      </c>
      <c r="G25" s="14"/>
      <c r="H25" s="188">
        <v>0</v>
      </c>
      <c r="I25" s="44"/>
      <c r="J25" s="188">
        <v>0</v>
      </c>
      <c r="K25" s="183"/>
      <c r="L25" s="45"/>
    </row>
    <row r="26" spans="1:16" s="15" customFormat="1" ht="18" customHeight="1">
      <c r="A26" s="163" t="s">
        <v>81</v>
      </c>
      <c r="B26" s="189"/>
      <c r="C26" s="189"/>
      <c r="D26" s="60">
        <f>SUM(D23:D25)</f>
        <v>-192967538</v>
      </c>
      <c r="E26" s="165"/>
      <c r="F26" s="60">
        <f>SUM(F23:F25)</f>
        <v>-321321600</v>
      </c>
      <c r="G26" s="165"/>
      <c r="H26" s="60">
        <f>SUM(H23:H25)</f>
        <v>86879612</v>
      </c>
      <c r="I26" s="50"/>
      <c r="J26" s="60">
        <f>SUM(J23:J25)</f>
        <v>35196338</v>
      </c>
      <c r="K26" s="183"/>
      <c r="L26" s="45"/>
    </row>
    <row r="27" spans="1:16" s="15" customFormat="1" ht="18" customHeight="1">
      <c r="A27" s="15" t="s">
        <v>256</v>
      </c>
      <c r="B27" s="13">
        <v>23</v>
      </c>
      <c r="C27" s="13"/>
      <c r="D27" s="14">
        <v>-24552801</v>
      </c>
      <c r="E27" s="52"/>
      <c r="F27" s="14">
        <v>35085802</v>
      </c>
      <c r="G27" s="14"/>
      <c r="H27" s="162">
        <v>-21323634</v>
      </c>
      <c r="I27" s="14"/>
      <c r="J27" s="14">
        <v>4854238</v>
      </c>
      <c r="K27" s="183"/>
      <c r="L27" s="45"/>
    </row>
    <row r="28" spans="1:16" s="15" customFormat="1" ht="18.649999999999999" customHeight="1" thickBot="1">
      <c r="A28" s="19" t="s">
        <v>82</v>
      </c>
      <c r="B28" s="13"/>
      <c r="C28" s="13"/>
      <c r="D28" s="58">
        <f>D26+D27</f>
        <v>-217520339</v>
      </c>
      <c r="E28" s="165"/>
      <c r="F28" s="58">
        <f>F26+F27</f>
        <v>-286235798</v>
      </c>
      <c r="G28" s="165"/>
      <c r="H28" s="58">
        <f>H26+H27</f>
        <v>65555978</v>
      </c>
      <c r="I28" s="165"/>
      <c r="J28" s="58">
        <f>J26+J27</f>
        <v>40050576</v>
      </c>
      <c r="K28" s="183"/>
      <c r="L28" s="45"/>
    </row>
    <row r="29" spans="1:16" s="15" customFormat="1" ht="10.4" customHeight="1" thickTop="1">
      <c r="A29" s="10"/>
      <c r="B29" s="47"/>
      <c r="C29" s="47"/>
      <c r="D29" s="53"/>
      <c r="E29" s="48"/>
      <c r="F29" s="53"/>
      <c r="G29" s="48"/>
      <c r="H29" s="48"/>
      <c r="I29" s="48"/>
      <c r="J29" s="48"/>
      <c r="K29" s="183"/>
      <c r="L29" s="45"/>
    </row>
    <row r="30" spans="1:16" s="15" customFormat="1" ht="18" customHeight="1">
      <c r="A30" s="19" t="s">
        <v>83</v>
      </c>
      <c r="B30" s="13"/>
      <c r="C30" s="13"/>
      <c r="D30" s="165"/>
      <c r="E30" s="165"/>
      <c r="F30" s="165"/>
      <c r="G30" s="165"/>
      <c r="H30" s="165"/>
      <c r="I30" s="165"/>
      <c r="J30" s="165"/>
      <c r="K30" s="183"/>
      <c r="L30" s="45"/>
    </row>
    <row r="31" spans="1:16" s="15" customFormat="1" ht="18" customHeight="1">
      <c r="A31" s="32" t="s">
        <v>84</v>
      </c>
      <c r="B31" s="13"/>
      <c r="C31" s="13"/>
      <c r="D31" s="54"/>
      <c r="E31" s="44"/>
      <c r="F31" s="54"/>
      <c r="G31" s="44"/>
      <c r="H31" s="44"/>
      <c r="I31" s="44"/>
      <c r="J31" s="44"/>
      <c r="K31" s="183"/>
      <c r="L31" s="45"/>
    </row>
    <row r="32" spans="1:16" s="15" customFormat="1" ht="18" customHeight="1">
      <c r="A32" s="15" t="s">
        <v>85</v>
      </c>
      <c r="B32" s="13"/>
      <c r="C32" s="13"/>
      <c r="D32" s="34">
        <v>1546914</v>
      </c>
      <c r="E32" s="44"/>
      <c r="F32" s="34">
        <v>-1442433</v>
      </c>
      <c r="G32" s="44"/>
      <c r="H32" s="162">
        <v>0</v>
      </c>
      <c r="I32" s="44"/>
      <c r="J32" s="162">
        <v>0</v>
      </c>
      <c r="K32" s="183"/>
      <c r="L32" s="45"/>
    </row>
    <row r="33" spans="1:12" s="15" customFormat="1" ht="18" customHeight="1">
      <c r="A33" s="19" t="s">
        <v>86</v>
      </c>
      <c r="B33" s="13"/>
      <c r="C33" s="13"/>
      <c r="D33" s="168"/>
      <c r="E33" s="44"/>
      <c r="F33" s="168"/>
      <c r="G33" s="44"/>
      <c r="H33" s="168"/>
      <c r="I33" s="44"/>
      <c r="J33" s="168"/>
      <c r="K33" s="183"/>
      <c r="L33" s="45"/>
    </row>
    <row r="34" spans="1:12" s="15" customFormat="1" ht="18" customHeight="1">
      <c r="A34" s="19" t="s">
        <v>87</v>
      </c>
      <c r="B34" s="13"/>
      <c r="C34" s="13"/>
      <c r="D34" s="59">
        <f>SUM(D32:D32)</f>
        <v>1546914</v>
      </c>
      <c r="E34" s="50"/>
      <c r="F34" s="59">
        <f>SUM(F32:F32)</f>
        <v>-1442433</v>
      </c>
      <c r="G34" s="50"/>
      <c r="H34" s="190">
        <f>SUM(H32:H32)</f>
        <v>0</v>
      </c>
      <c r="I34" s="54"/>
      <c r="J34" s="190">
        <f>SUM(J32:J32)</f>
        <v>0</v>
      </c>
      <c r="K34" s="183"/>
      <c r="L34" s="45"/>
    </row>
    <row r="35" spans="1:12" s="15" customFormat="1" ht="7.5" customHeight="1">
      <c r="A35" s="19"/>
      <c r="B35" s="13"/>
      <c r="C35" s="13"/>
      <c r="D35" s="165"/>
      <c r="E35" s="165"/>
      <c r="F35" s="165"/>
      <c r="G35" s="165"/>
      <c r="H35" s="165"/>
      <c r="I35" s="165"/>
      <c r="J35" s="165"/>
      <c r="K35" s="183"/>
      <c r="L35" s="45"/>
    </row>
    <row r="36" spans="1:12" s="15" customFormat="1" ht="14">
      <c r="A36" s="32" t="s">
        <v>235</v>
      </c>
      <c r="B36" s="13"/>
      <c r="C36" s="13"/>
      <c r="D36" s="165"/>
      <c r="E36" s="165"/>
      <c r="F36" s="165"/>
      <c r="G36" s="165"/>
      <c r="H36" s="165"/>
      <c r="I36" s="165"/>
      <c r="J36" s="165"/>
      <c r="K36" s="183"/>
      <c r="L36" s="45"/>
    </row>
    <row r="37" spans="1:12" s="15" customFormat="1" ht="17.899999999999999" customHeight="1">
      <c r="A37" s="15" t="s">
        <v>233</v>
      </c>
      <c r="B37" s="13">
        <v>12</v>
      </c>
      <c r="C37" s="13"/>
      <c r="D37" s="162">
        <v>221436174</v>
      </c>
      <c r="E37" s="165"/>
      <c r="F37" s="14">
        <v>155273763</v>
      </c>
      <c r="G37" s="165"/>
      <c r="H37" s="162">
        <v>151855856</v>
      </c>
      <c r="I37" s="165"/>
      <c r="J37" s="162">
        <v>134361409</v>
      </c>
      <c r="K37" s="183"/>
      <c r="L37" s="45"/>
    </row>
    <row r="38" spans="1:12" s="15" customFormat="1" ht="17.899999999999999" customHeight="1">
      <c r="A38" s="15" t="s">
        <v>88</v>
      </c>
      <c r="B38" s="13">
        <v>16</v>
      </c>
      <c r="C38" s="13"/>
      <c r="D38" s="162">
        <v>-12571726</v>
      </c>
      <c r="E38" s="165"/>
      <c r="F38" s="162">
        <v>0</v>
      </c>
      <c r="G38" s="165"/>
      <c r="H38" s="162">
        <v>-6455009</v>
      </c>
      <c r="I38" s="165"/>
      <c r="J38" s="162">
        <v>0</v>
      </c>
      <c r="K38" s="183"/>
      <c r="L38" s="45"/>
    </row>
    <row r="39" spans="1:12" s="15" customFormat="1" ht="17.899999999999999" customHeight="1">
      <c r="A39" s="15" t="s">
        <v>89</v>
      </c>
      <c r="B39" s="13">
        <v>23</v>
      </c>
      <c r="C39" s="13"/>
      <c r="D39" s="188">
        <v>-42250483</v>
      </c>
      <c r="E39" s="165"/>
      <c r="F39" s="174">
        <v>-29032620</v>
      </c>
      <c r="G39" s="165"/>
      <c r="H39" s="188">
        <v>-29080169</v>
      </c>
      <c r="I39" s="165"/>
      <c r="J39" s="55">
        <v>-26872282</v>
      </c>
      <c r="K39" s="183"/>
      <c r="L39" s="45"/>
    </row>
    <row r="40" spans="1:12" s="15" customFormat="1" ht="17.899999999999999" customHeight="1">
      <c r="A40" s="19" t="s">
        <v>207</v>
      </c>
      <c r="B40" s="13"/>
      <c r="C40" s="13"/>
      <c r="D40" s="190">
        <f>SUM(D37:D39)</f>
        <v>166613965</v>
      </c>
      <c r="E40" s="165"/>
      <c r="F40" s="59">
        <f>SUM(F37:F39)</f>
        <v>126241143</v>
      </c>
      <c r="G40" s="165"/>
      <c r="H40" s="190">
        <f>SUM(H37:H39)</f>
        <v>116320678</v>
      </c>
      <c r="I40" s="165"/>
      <c r="J40" s="59">
        <f>SUM(J37:J39)</f>
        <v>107489127</v>
      </c>
      <c r="K40" s="183"/>
      <c r="L40" s="45"/>
    </row>
    <row r="41" spans="1:12" s="15" customFormat="1" ht="7.5" customHeight="1">
      <c r="A41" s="19"/>
      <c r="B41" s="13"/>
      <c r="C41" s="13"/>
      <c r="D41" s="165"/>
      <c r="E41" s="165"/>
      <c r="F41" s="165"/>
      <c r="G41" s="165"/>
      <c r="H41" s="165"/>
      <c r="I41" s="165"/>
      <c r="J41" s="165"/>
      <c r="K41" s="183"/>
      <c r="L41" s="45"/>
    </row>
    <row r="42" spans="1:12" s="15" customFormat="1" ht="18" customHeight="1">
      <c r="A42" s="19" t="s">
        <v>90</v>
      </c>
      <c r="D42" s="14"/>
      <c r="E42" s="165"/>
      <c r="F42" s="14"/>
      <c r="G42" s="165"/>
      <c r="H42" s="165"/>
      <c r="I42" s="165"/>
      <c r="J42" s="165"/>
      <c r="K42" s="183"/>
      <c r="L42" s="45"/>
    </row>
    <row r="43" spans="1:12" s="15" customFormat="1" ht="18" customHeight="1">
      <c r="A43" s="19" t="s">
        <v>91</v>
      </c>
      <c r="B43" s="13"/>
      <c r="C43" s="13"/>
      <c r="D43" s="170">
        <f>SUM(D34,D40)</f>
        <v>168160879</v>
      </c>
      <c r="E43" s="165"/>
      <c r="F43" s="170">
        <f>SUM(F34,F40)</f>
        <v>124798710</v>
      </c>
      <c r="G43" s="165"/>
      <c r="H43" s="191">
        <f>SUM(H34,H40)</f>
        <v>116320678</v>
      </c>
      <c r="I43" s="50"/>
      <c r="J43" s="59">
        <f>SUM(J34,J40)</f>
        <v>107489127</v>
      </c>
      <c r="K43" s="183"/>
      <c r="L43" s="45"/>
    </row>
    <row r="44" spans="1:12" s="15" customFormat="1" ht="18" customHeight="1" thickBot="1">
      <c r="A44" s="19" t="s">
        <v>92</v>
      </c>
      <c r="B44" s="13"/>
      <c r="C44" s="13"/>
      <c r="D44" s="192">
        <f>SUM(D28,D43)</f>
        <v>-49359460</v>
      </c>
      <c r="E44" s="165"/>
      <c r="F44" s="192">
        <f>SUM(F28,F43)</f>
        <v>-161437088</v>
      </c>
      <c r="G44" s="165"/>
      <c r="H44" s="192">
        <f>SUM(H28,H43)</f>
        <v>181876656</v>
      </c>
      <c r="I44" s="165"/>
      <c r="J44" s="192">
        <f>SUM(J28,J43)</f>
        <v>147539703</v>
      </c>
      <c r="K44" s="183"/>
      <c r="L44" s="45"/>
    </row>
    <row r="45" spans="1:12" s="15" customFormat="1" ht="8.25" customHeight="1" thickTop="1">
      <c r="A45" s="19"/>
      <c r="B45" s="13"/>
      <c r="C45" s="13"/>
      <c r="D45" s="165"/>
      <c r="E45" s="165"/>
      <c r="F45" s="165"/>
      <c r="G45" s="165"/>
      <c r="H45" s="165"/>
      <c r="I45" s="165"/>
      <c r="J45" s="165"/>
      <c r="K45" s="183"/>
      <c r="L45" s="45"/>
    </row>
    <row r="46" spans="1:12" s="15" customFormat="1" ht="18" customHeight="1">
      <c r="A46" s="19" t="s">
        <v>93</v>
      </c>
      <c r="B46" s="13"/>
      <c r="C46" s="13"/>
      <c r="D46" s="165"/>
      <c r="E46" s="165"/>
      <c r="F46" s="165"/>
      <c r="G46" s="165"/>
      <c r="H46" s="165"/>
      <c r="I46" s="165"/>
      <c r="J46" s="165"/>
      <c r="K46" s="183"/>
      <c r="L46" s="45"/>
    </row>
    <row r="47" spans="1:12" s="15" customFormat="1" ht="18" customHeight="1">
      <c r="A47" s="15" t="s">
        <v>94</v>
      </c>
      <c r="B47" s="13"/>
      <c r="C47" s="13"/>
      <c r="D47" s="162">
        <v>-178498298</v>
      </c>
      <c r="E47" s="14"/>
      <c r="F47" s="54">
        <v>-219952532</v>
      </c>
      <c r="G47" s="54"/>
      <c r="H47" s="54">
        <v>65555978</v>
      </c>
      <c r="I47" s="54"/>
      <c r="J47" s="54">
        <v>40050576</v>
      </c>
      <c r="K47" s="183"/>
      <c r="L47" s="45"/>
    </row>
    <row r="48" spans="1:12" s="15" customFormat="1" ht="18" customHeight="1">
      <c r="A48" s="15" t="s">
        <v>95</v>
      </c>
      <c r="B48" s="13"/>
      <c r="C48" s="13"/>
      <c r="D48" s="162">
        <v>-39022041</v>
      </c>
      <c r="E48" s="14"/>
      <c r="F48" s="18">
        <v>-66283266</v>
      </c>
      <c r="G48" s="14"/>
      <c r="H48" s="162">
        <v>0</v>
      </c>
      <c r="I48" s="44"/>
      <c r="J48" s="162">
        <v>0</v>
      </c>
      <c r="K48" s="56"/>
      <c r="L48" s="45"/>
    </row>
    <row r="49" spans="1:14" s="15" customFormat="1" ht="18" customHeight="1" thickBot="1">
      <c r="A49" s="10" t="s">
        <v>82</v>
      </c>
      <c r="B49" s="13"/>
      <c r="C49" s="13"/>
      <c r="D49" s="58">
        <f>D28</f>
        <v>-217520339</v>
      </c>
      <c r="E49" s="48"/>
      <c r="F49" s="58">
        <f>F28</f>
        <v>-286235798</v>
      </c>
      <c r="G49" s="48"/>
      <c r="H49" s="58">
        <f>H28</f>
        <v>65555978</v>
      </c>
      <c r="I49" s="48"/>
      <c r="J49" s="58">
        <f>J28</f>
        <v>40050576</v>
      </c>
      <c r="K49" s="183"/>
      <c r="L49" s="45"/>
    </row>
    <row r="50" spans="1:14" s="15" customFormat="1" ht="8.25" customHeight="1" thickTop="1">
      <c r="A50" s="19"/>
      <c r="B50" s="13"/>
      <c r="C50" s="13"/>
      <c r="D50" s="165"/>
      <c r="E50" s="165"/>
      <c r="F50" s="165"/>
      <c r="G50" s="165"/>
      <c r="H50" s="165"/>
      <c r="I50" s="165"/>
      <c r="J50" s="165"/>
      <c r="K50" s="183"/>
      <c r="L50" s="45"/>
    </row>
    <row r="51" spans="1:14" s="15" customFormat="1" ht="18" customHeight="1">
      <c r="A51" s="10" t="s">
        <v>96</v>
      </c>
      <c r="B51" s="47"/>
      <c r="C51" s="47"/>
      <c r="D51" s="48"/>
      <c r="E51" s="48"/>
      <c r="F51" s="48"/>
      <c r="G51" s="48"/>
      <c r="H51" s="48"/>
      <c r="I51" s="48"/>
      <c r="J51" s="48"/>
      <c r="K51" s="183"/>
      <c r="L51" s="45"/>
    </row>
    <row r="52" spans="1:14" s="15" customFormat="1" ht="18" customHeight="1">
      <c r="A52" s="155" t="s">
        <v>97</v>
      </c>
      <c r="B52" s="47"/>
      <c r="C52" s="47"/>
      <c r="D52" s="14">
        <v>-31399542</v>
      </c>
      <c r="E52" s="14"/>
      <c r="F52" s="14">
        <v>-96423641</v>
      </c>
      <c r="G52" s="14"/>
      <c r="H52" s="14">
        <v>181876656</v>
      </c>
      <c r="I52" s="14"/>
      <c r="J52" s="14">
        <v>147539703</v>
      </c>
      <c r="K52" s="183"/>
      <c r="L52" s="45"/>
    </row>
    <row r="53" spans="1:14" s="15" customFormat="1" ht="18" customHeight="1">
      <c r="A53" s="155" t="s">
        <v>98</v>
      </c>
      <c r="B53" s="6"/>
      <c r="C53" s="47"/>
      <c r="D53" s="174">
        <v>-17959918</v>
      </c>
      <c r="E53" s="14"/>
      <c r="F53" s="174">
        <v>-65013447</v>
      </c>
      <c r="G53" s="14"/>
      <c r="H53" s="162">
        <v>0</v>
      </c>
      <c r="I53" s="44"/>
      <c r="J53" s="162">
        <v>0</v>
      </c>
      <c r="K53" s="56"/>
      <c r="L53" s="56"/>
      <c r="N53" s="56"/>
    </row>
    <row r="54" spans="1:14" s="15" customFormat="1" ht="18" customHeight="1" thickBot="1">
      <c r="A54" s="10" t="s">
        <v>99</v>
      </c>
      <c r="B54" s="47"/>
      <c r="C54" s="47"/>
      <c r="D54" s="58">
        <f>D44</f>
        <v>-49359460</v>
      </c>
      <c r="E54" s="48"/>
      <c r="F54" s="58">
        <f>F44</f>
        <v>-161437088</v>
      </c>
      <c r="G54" s="48"/>
      <c r="H54" s="58">
        <f>H44</f>
        <v>181876656</v>
      </c>
      <c r="I54" s="48"/>
      <c r="J54" s="58">
        <f>J44</f>
        <v>147539703</v>
      </c>
      <c r="K54" s="183"/>
      <c r="L54" s="45"/>
    </row>
    <row r="55" spans="1:14" s="15" customFormat="1" ht="8.25" customHeight="1" thickTop="1">
      <c r="A55" s="10"/>
      <c r="B55" s="13"/>
      <c r="C55" s="13"/>
      <c r="D55" s="48"/>
      <c r="E55" s="48"/>
      <c r="F55" s="48"/>
      <c r="G55" s="48"/>
      <c r="H55" s="48"/>
      <c r="I55" s="48"/>
      <c r="J55" s="48"/>
      <c r="K55" s="183"/>
      <c r="L55" s="45"/>
    </row>
    <row r="56" spans="1:14" s="15" customFormat="1" ht="18" customHeight="1">
      <c r="A56" s="163" t="s">
        <v>215</v>
      </c>
      <c r="B56" s="13"/>
      <c r="C56" s="13"/>
      <c r="D56" s="193"/>
      <c r="E56" s="163"/>
      <c r="F56" s="193"/>
      <c r="G56" s="163"/>
      <c r="H56" s="163"/>
      <c r="I56" s="163"/>
      <c r="J56" s="163"/>
      <c r="K56" s="183"/>
      <c r="L56" s="45"/>
    </row>
    <row r="57" spans="1:14" s="15" customFormat="1" ht="18" customHeight="1" thickBot="1">
      <c r="A57" s="160" t="s">
        <v>216</v>
      </c>
      <c r="B57" s="13">
        <v>24</v>
      </c>
      <c r="C57" s="13"/>
      <c r="D57" s="194">
        <f>D47/'BS 6-7'!D76</f>
        <v>-0.21827290716366712</v>
      </c>
      <c r="E57" s="195"/>
      <c r="F57" s="194">
        <f>F47/'BS 6-7'!F76</f>
        <v>-0.26896434943962055</v>
      </c>
      <c r="G57" s="195"/>
      <c r="H57" s="194">
        <f>H47/'BS 6-7'!H76</f>
        <v>8.0163755399042538E-2</v>
      </c>
      <c r="I57" s="195"/>
      <c r="J57" s="194">
        <f>J47/'BS 6-7'!J76</f>
        <v>4.8975008473746869E-2</v>
      </c>
      <c r="K57" s="183"/>
      <c r="L57" s="45"/>
    </row>
    <row r="58" spans="1:14" s="15" customFormat="1" ht="18.75" customHeight="1" thickTop="1">
      <c r="A58" s="155"/>
      <c r="B58" s="47"/>
      <c r="C58" s="47"/>
      <c r="D58" s="48"/>
      <c r="E58" s="48"/>
      <c r="F58" s="48"/>
      <c r="G58" s="48"/>
      <c r="H58" s="48"/>
      <c r="I58" s="48"/>
      <c r="J58" s="48"/>
    </row>
    <row r="59" spans="1:14" s="15" customFormat="1" ht="19.5" customHeight="1">
      <c r="A59" s="19"/>
      <c r="B59" s="13"/>
      <c r="C59" s="13"/>
      <c r="E59" s="19"/>
      <c r="G59" s="19"/>
      <c r="H59" s="196"/>
      <c r="I59" s="19"/>
      <c r="J59" s="196"/>
    </row>
    <row r="60" spans="1:14" s="15" customFormat="1" ht="18.75" customHeight="1">
      <c r="A60" s="19"/>
      <c r="B60" s="13"/>
      <c r="C60" s="13"/>
      <c r="D60" s="196"/>
      <c r="E60" s="19"/>
      <c r="F60" s="196"/>
      <c r="G60" s="19"/>
      <c r="H60" s="196"/>
      <c r="I60" s="19"/>
      <c r="J60" s="196"/>
    </row>
    <row r="61" spans="1:14" s="15" customFormat="1" ht="18.75" customHeight="1">
      <c r="B61" s="13"/>
      <c r="C61" s="13"/>
      <c r="D61" s="196"/>
      <c r="E61" s="19"/>
      <c r="F61" s="196"/>
      <c r="G61" s="19"/>
      <c r="H61" s="196"/>
      <c r="I61" s="19"/>
      <c r="J61" s="196"/>
    </row>
    <row r="62" spans="1:14" s="15" customFormat="1" ht="18.75" customHeight="1"/>
    <row r="63" spans="1:14" s="15" customFormat="1" ht="18.75" customHeight="1"/>
    <row r="64" spans="1:14" s="15" customFormat="1" ht="18.75" customHeight="1"/>
    <row r="65" spans="11:11" s="49" customFormat="1" ht="18.75" customHeight="1">
      <c r="K65" s="57"/>
    </row>
    <row r="66" spans="11:11" s="49" customFormat="1" ht="18.75" customHeight="1">
      <c r="K66" s="57"/>
    </row>
    <row r="67" spans="11:11" s="49" customFormat="1" ht="18.75" customHeight="1">
      <c r="K67" s="57"/>
    </row>
    <row r="68" spans="11:11" s="49" customFormat="1" ht="18.75" customHeight="1">
      <c r="K68" s="57"/>
    </row>
    <row r="69" spans="11:11" s="49" customFormat="1" ht="18.75" customHeight="1">
      <c r="K69" s="57"/>
    </row>
    <row r="70" spans="11:11" s="49" customFormat="1" ht="18.75" customHeight="1">
      <c r="K70" s="57"/>
    </row>
    <row r="71" spans="11:11" s="49" customFormat="1" ht="18.75" customHeight="1">
      <c r="K71" s="57"/>
    </row>
    <row r="72" spans="11:11" s="15" customFormat="1" ht="18.75" customHeight="1"/>
    <row r="73" spans="11:11" s="15" customFormat="1" ht="18.75" customHeight="1"/>
    <row r="88" spans="8:10" ht="18.75" customHeight="1">
      <c r="H88" s="17"/>
      <c r="I88" s="17"/>
      <c r="J88" s="17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8" orientation="portrait" useFirstPageNumber="1" r:id="rId1"/>
  <headerFooter>
    <oddFooter>&amp;LThe accompanying notes are an integral part of these financial statements.
&amp;C&amp;P</oddFooter>
  </headerFooter>
  <rowBreaks count="1" manualBreakCount="1">
    <brk id="6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424D6-2B7C-4746-8D33-CE07E039E89C}">
  <dimension ref="A1:AD37"/>
  <sheetViews>
    <sheetView topLeftCell="A13" zoomScale="80" zoomScaleNormal="80" zoomScaleSheetLayoutView="85" zoomScalePageLayoutView="83" workbookViewId="0">
      <selection activeCell="C20" sqref="C20"/>
    </sheetView>
  </sheetViews>
  <sheetFormatPr defaultColWidth="9.453125" defaultRowHeight="14"/>
  <cols>
    <col min="1" max="1" width="67.54296875" style="15" customWidth="1"/>
    <col min="2" max="2" width="5.453125" style="15" bestFit="1" customWidth="1"/>
    <col min="3" max="3" width="13.54296875" style="15" customWidth="1"/>
    <col min="4" max="4" width="1.453125" style="15" customWidth="1"/>
    <col min="5" max="5" width="13.54296875" style="15" customWidth="1"/>
    <col min="6" max="6" width="1" style="15" customWidth="1"/>
    <col min="7" max="7" width="13.54296875" style="15" customWidth="1"/>
    <col min="8" max="8" width="1.453125" style="15" customWidth="1"/>
    <col min="9" max="9" width="13.54296875" style="15" customWidth="1"/>
    <col min="10" max="10" width="1.453125" style="15" customWidth="1"/>
    <col min="11" max="11" width="13.54296875" style="15" customWidth="1"/>
    <col min="12" max="12" width="1.453125" style="15" customWidth="1"/>
    <col min="13" max="13" width="13.54296875" style="15" customWidth="1"/>
    <col min="14" max="14" width="1.453125" style="15" customWidth="1"/>
    <col min="15" max="15" width="13.54296875" style="15" customWidth="1"/>
    <col min="16" max="16" width="1" style="15" customWidth="1"/>
    <col min="17" max="17" width="26.453125" style="15" customWidth="1"/>
    <col min="18" max="18" width="1.453125" style="15" customWidth="1"/>
    <col min="19" max="19" width="14.453125" style="15" customWidth="1"/>
    <col min="20" max="20" width="1.453125" style="15" customWidth="1"/>
    <col min="21" max="21" width="14.453125" style="15" customWidth="1"/>
    <col min="22" max="22" width="1.453125" style="15" customWidth="1"/>
    <col min="23" max="23" width="14.453125" style="15" customWidth="1"/>
    <col min="24" max="24" width="1.453125" style="15" customWidth="1"/>
    <col min="25" max="25" width="13.54296875" style="15" customWidth="1"/>
    <col min="26" max="26" width="1.453125" style="15" customWidth="1"/>
    <col min="27" max="27" width="14.453125" style="15" customWidth="1"/>
    <col min="28" max="28" width="17.54296875" style="15" customWidth="1"/>
    <col min="29" max="29" width="10.54296875" style="15" bestFit="1" customWidth="1"/>
    <col min="30" max="30" width="9.54296875" style="15" bestFit="1" customWidth="1"/>
    <col min="31" max="16384" width="9.453125" style="15"/>
  </cols>
  <sheetData>
    <row r="1" spans="1:27" s="61" customFormat="1" ht="20.25" customHeight="1">
      <c r="A1" s="37" t="s">
        <v>0</v>
      </c>
      <c r="B1" s="37"/>
      <c r="C1" s="39"/>
      <c r="D1" s="38"/>
      <c r="E1" s="4"/>
      <c r="F1" s="4"/>
      <c r="G1" s="4"/>
      <c r="H1" s="4"/>
      <c r="I1" s="4"/>
      <c r="J1" s="4"/>
      <c r="K1" s="4"/>
      <c r="L1" s="38"/>
      <c r="M1" s="4"/>
      <c r="N1" s="38"/>
      <c r="O1" s="39"/>
      <c r="P1" s="39"/>
      <c r="Q1" s="39"/>
      <c r="R1" s="38"/>
      <c r="S1" s="4"/>
      <c r="T1" s="38"/>
      <c r="U1" s="39"/>
      <c r="V1" s="38"/>
      <c r="W1" s="39"/>
      <c r="X1" s="38"/>
      <c r="Y1" s="39"/>
      <c r="Z1" s="38"/>
      <c r="AA1" s="4"/>
    </row>
    <row r="2" spans="1:27" ht="20.25" customHeight="1">
      <c r="A2" s="5" t="s">
        <v>100</v>
      </c>
      <c r="B2" s="5"/>
      <c r="C2" s="62"/>
      <c r="D2" s="63"/>
      <c r="E2" s="35"/>
      <c r="F2" s="35"/>
      <c r="G2" s="35"/>
      <c r="H2" s="35"/>
      <c r="I2" s="35"/>
      <c r="J2" s="35"/>
      <c r="K2" s="35"/>
      <c r="L2" s="63"/>
      <c r="M2" s="35"/>
      <c r="N2" s="63"/>
      <c r="O2" s="62"/>
      <c r="P2" s="62"/>
      <c r="Q2" s="62"/>
      <c r="R2" s="63"/>
      <c r="S2" s="35"/>
      <c r="T2" s="63"/>
      <c r="U2" s="62"/>
      <c r="V2" s="63"/>
      <c r="W2" s="62"/>
      <c r="X2" s="63"/>
      <c r="Y2" s="62"/>
      <c r="Z2" s="63"/>
      <c r="AA2" s="35"/>
    </row>
    <row r="3" spans="1:27" ht="20.25" customHeight="1">
      <c r="A3" s="5"/>
      <c r="B3" s="5"/>
      <c r="C3" s="62"/>
      <c r="D3" s="63"/>
      <c r="E3" s="35"/>
      <c r="F3" s="35"/>
      <c r="G3" s="35"/>
      <c r="H3" s="35"/>
      <c r="I3" s="35"/>
      <c r="J3" s="35"/>
      <c r="K3" s="35"/>
      <c r="L3" s="63"/>
      <c r="M3" s="35"/>
      <c r="N3" s="63"/>
      <c r="O3" s="62"/>
      <c r="P3" s="62"/>
      <c r="Q3" s="62"/>
      <c r="R3" s="63"/>
      <c r="S3" s="35"/>
      <c r="T3" s="63"/>
      <c r="U3" s="62"/>
      <c r="V3" s="63"/>
      <c r="W3" s="62"/>
      <c r="X3" s="63"/>
      <c r="Y3" s="62"/>
      <c r="Z3" s="63"/>
      <c r="AA3" s="35"/>
    </row>
    <row r="4" spans="1:27" ht="20.25" customHeight="1">
      <c r="A4" s="10"/>
      <c r="B4" s="10"/>
      <c r="C4" s="228" t="s">
        <v>101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</row>
    <row r="5" spans="1:27" ht="20.25" customHeight="1">
      <c r="A5" s="10"/>
      <c r="B5" s="10"/>
      <c r="C5" s="7"/>
      <c r="D5" s="7"/>
      <c r="E5" s="42"/>
      <c r="F5" s="42"/>
      <c r="G5" s="42"/>
      <c r="H5" s="42"/>
      <c r="I5" s="42"/>
      <c r="J5" s="42"/>
      <c r="K5" s="233" t="s">
        <v>102</v>
      </c>
      <c r="L5" s="233"/>
      <c r="M5" s="233"/>
      <c r="N5" s="7"/>
      <c r="O5" s="233" t="s">
        <v>61</v>
      </c>
      <c r="P5" s="233"/>
      <c r="Q5" s="233"/>
      <c r="R5" s="233"/>
      <c r="S5" s="233"/>
      <c r="T5" s="233"/>
      <c r="U5" s="233"/>
      <c r="V5" s="7"/>
      <c r="W5" s="7"/>
      <c r="X5" s="7"/>
      <c r="Y5" s="7"/>
      <c r="Z5" s="7"/>
      <c r="AA5" s="7"/>
    </row>
    <row r="6" spans="1:27" ht="20.25" customHeight="1">
      <c r="A6" s="10"/>
      <c r="B6" s="10"/>
      <c r="C6" s="7"/>
      <c r="D6" s="7"/>
      <c r="E6" s="42"/>
      <c r="F6" s="42"/>
      <c r="G6" s="42"/>
      <c r="H6" s="42"/>
      <c r="I6" s="42"/>
      <c r="J6" s="42"/>
      <c r="K6" s="42"/>
      <c r="L6" s="42"/>
      <c r="M6" s="42"/>
      <c r="N6" s="7"/>
      <c r="O6" s="42"/>
      <c r="P6" s="42"/>
      <c r="Q6" s="42" t="s">
        <v>103</v>
      </c>
      <c r="R6" s="42"/>
      <c r="S6" s="42"/>
      <c r="T6" s="42"/>
      <c r="U6" s="42"/>
      <c r="V6" s="7"/>
      <c r="W6" s="7"/>
      <c r="X6" s="7"/>
      <c r="Y6" s="7"/>
      <c r="Z6" s="7"/>
      <c r="AA6" s="7"/>
    </row>
    <row r="7" spans="1:27" ht="20.25" customHeight="1">
      <c r="A7" s="49"/>
      <c r="B7" s="49"/>
      <c r="C7" s="42" t="s">
        <v>104</v>
      </c>
      <c r="D7" s="42"/>
      <c r="E7" s="42"/>
      <c r="F7" s="42"/>
      <c r="G7" s="42"/>
      <c r="H7" s="42"/>
      <c r="I7" s="42" t="s">
        <v>243</v>
      </c>
      <c r="J7" s="42"/>
      <c r="K7" s="42"/>
      <c r="L7" s="42"/>
      <c r="N7" s="42"/>
      <c r="O7" s="42"/>
      <c r="P7" s="42"/>
      <c r="Q7" s="42" t="s">
        <v>106</v>
      </c>
      <c r="R7" s="42"/>
      <c r="S7" s="42"/>
      <c r="T7" s="42"/>
      <c r="V7" s="42"/>
      <c r="W7" s="42" t="s">
        <v>64</v>
      </c>
      <c r="X7" s="42"/>
      <c r="Z7" s="42"/>
      <c r="AA7" s="53"/>
    </row>
    <row r="8" spans="1:27" ht="20.25" customHeight="1">
      <c r="A8" s="49"/>
      <c r="B8" s="49"/>
      <c r="C8" s="42" t="s">
        <v>107</v>
      </c>
      <c r="D8" s="42"/>
      <c r="E8" s="42"/>
      <c r="F8" s="42"/>
      <c r="G8" s="42" t="s">
        <v>105</v>
      </c>
      <c r="H8" s="42"/>
      <c r="I8" s="42" t="s">
        <v>108</v>
      </c>
      <c r="J8" s="42"/>
      <c r="L8" s="42"/>
      <c r="M8" s="42" t="s">
        <v>109</v>
      </c>
      <c r="N8" s="42"/>
      <c r="P8" s="42"/>
      <c r="Q8" s="42" t="s">
        <v>275</v>
      </c>
      <c r="R8" s="42"/>
      <c r="S8" s="42"/>
      <c r="T8" s="42"/>
      <c r="U8" s="42" t="s">
        <v>110</v>
      </c>
      <c r="V8" s="42"/>
      <c r="W8" s="42" t="s">
        <v>111</v>
      </c>
      <c r="X8" s="42"/>
      <c r="Y8" s="11" t="s">
        <v>112</v>
      </c>
      <c r="Z8" s="42"/>
    </row>
    <row r="9" spans="1:27" ht="20.25" customHeight="1">
      <c r="A9" s="49"/>
      <c r="B9" s="49"/>
      <c r="C9" s="42" t="s">
        <v>113</v>
      </c>
      <c r="D9" s="42"/>
      <c r="E9" s="42" t="s">
        <v>114</v>
      </c>
      <c r="F9" s="42"/>
      <c r="G9" s="42" t="s">
        <v>115</v>
      </c>
      <c r="H9" s="42"/>
      <c r="I9" s="42" t="s">
        <v>244</v>
      </c>
      <c r="J9" s="42"/>
      <c r="K9" s="42" t="s">
        <v>116</v>
      </c>
      <c r="L9" s="42"/>
      <c r="M9" s="42" t="s">
        <v>117</v>
      </c>
      <c r="N9" s="42"/>
      <c r="O9" s="42" t="s">
        <v>118</v>
      </c>
      <c r="P9" s="42"/>
      <c r="Q9" s="42" t="s">
        <v>119</v>
      </c>
      <c r="R9" s="42"/>
      <c r="S9" s="42" t="s">
        <v>120</v>
      </c>
      <c r="T9" s="42"/>
      <c r="U9" s="42" t="s">
        <v>121</v>
      </c>
      <c r="V9" s="42"/>
      <c r="W9" s="42" t="s">
        <v>122</v>
      </c>
      <c r="X9" s="42"/>
      <c r="Y9" s="42" t="s">
        <v>123</v>
      </c>
      <c r="Z9" s="42"/>
      <c r="AA9" s="42" t="s">
        <v>124</v>
      </c>
    </row>
    <row r="10" spans="1:27" ht="20.25" customHeight="1">
      <c r="A10" s="49"/>
      <c r="B10" s="6" t="s">
        <v>7</v>
      </c>
      <c r="C10" s="42" t="s">
        <v>125</v>
      </c>
      <c r="D10" s="42"/>
      <c r="E10" s="42" t="s">
        <v>126</v>
      </c>
      <c r="F10" s="42"/>
      <c r="G10" s="42" t="s">
        <v>127</v>
      </c>
      <c r="H10" s="42"/>
      <c r="I10" s="42" t="s">
        <v>128</v>
      </c>
      <c r="J10" s="42"/>
      <c r="K10" s="42" t="s">
        <v>129</v>
      </c>
      <c r="L10" s="42"/>
      <c r="M10" s="42" t="s">
        <v>130</v>
      </c>
      <c r="N10" s="42"/>
      <c r="O10" s="42" t="s">
        <v>129</v>
      </c>
      <c r="P10" s="42"/>
      <c r="Q10" s="42" t="s">
        <v>131</v>
      </c>
      <c r="R10" s="42"/>
      <c r="S10" s="42" t="s">
        <v>132</v>
      </c>
      <c r="T10" s="42"/>
      <c r="U10" s="42" t="s">
        <v>133</v>
      </c>
      <c r="V10" s="42"/>
      <c r="W10" s="42" t="s">
        <v>134</v>
      </c>
      <c r="X10" s="42"/>
      <c r="Y10" s="42" t="s">
        <v>135</v>
      </c>
      <c r="Z10" s="42"/>
      <c r="AA10" s="42" t="s">
        <v>133</v>
      </c>
    </row>
    <row r="11" spans="1:27" ht="20.25" customHeight="1">
      <c r="A11" s="49"/>
      <c r="B11" s="49"/>
      <c r="C11" s="231" t="s">
        <v>8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</row>
    <row r="12" spans="1:27" ht="20.25" customHeight="1">
      <c r="A12" s="49" t="s">
        <v>218</v>
      </c>
      <c r="B12" s="49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20.25" customHeight="1">
      <c r="A13" s="49" t="s">
        <v>219</v>
      </c>
      <c r="B13" s="49"/>
      <c r="C13" s="64">
        <v>817775625</v>
      </c>
      <c r="D13" s="65"/>
      <c r="E13" s="64">
        <v>504942690</v>
      </c>
      <c r="F13" s="64"/>
      <c r="G13" s="64">
        <v>17395000</v>
      </c>
      <c r="H13" s="64"/>
      <c r="I13" s="64">
        <v>241706561</v>
      </c>
      <c r="J13" s="64"/>
      <c r="K13" s="64">
        <v>166543832</v>
      </c>
      <c r="L13" s="65"/>
      <c r="M13" s="64">
        <v>-73604357</v>
      </c>
      <c r="N13" s="64"/>
      <c r="O13" s="64">
        <v>-17057865</v>
      </c>
      <c r="P13" s="65"/>
      <c r="Q13" s="64">
        <v>1627498</v>
      </c>
      <c r="R13" s="64"/>
      <c r="S13" s="65">
        <v>1375205891</v>
      </c>
      <c r="T13" s="64"/>
      <c r="U13" s="91">
        <f>SUM(O13:S13)</f>
        <v>1359775524</v>
      </c>
      <c r="V13" s="65"/>
      <c r="W13" s="91">
        <f>SUM(C13:M13,U13)</f>
        <v>3034534875</v>
      </c>
      <c r="X13" s="64"/>
      <c r="Y13" s="65">
        <v>551653956</v>
      </c>
      <c r="Z13" s="64"/>
      <c r="AA13" s="91">
        <f>SUM(W13:Y13)</f>
        <v>3586188831</v>
      </c>
    </row>
    <row r="14" spans="1:27" ht="20.25" customHeight="1">
      <c r="A14" s="49"/>
      <c r="B14" s="49"/>
      <c r="C14" s="64"/>
      <c r="D14" s="65"/>
      <c r="E14" s="64"/>
      <c r="F14" s="64"/>
      <c r="G14" s="64"/>
      <c r="H14" s="64"/>
      <c r="I14" s="64"/>
      <c r="J14" s="64"/>
      <c r="K14" s="64"/>
      <c r="L14" s="65"/>
      <c r="M14" s="64"/>
      <c r="N14" s="64"/>
      <c r="O14" s="64"/>
      <c r="P14" s="65"/>
      <c r="Q14" s="64"/>
      <c r="R14" s="64"/>
      <c r="S14" s="65"/>
      <c r="T14" s="64"/>
      <c r="U14" s="64"/>
      <c r="V14" s="65"/>
      <c r="W14" s="64"/>
      <c r="X14" s="64"/>
      <c r="Y14" s="65"/>
      <c r="Z14" s="64"/>
      <c r="AA14" s="64"/>
    </row>
    <row r="15" spans="1:27" ht="20.25" customHeight="1">
      <c r="A15" s="19" t="s">
        <v>136</v>
      </c>
      <c r="B15" s="19"/>
      <c r="C15" s="48"/>
      <c r="D15" s="65"/>
      <c r="E15" s="48"/>
      <c r="F15" s="48"/>
      <c r="G15" s="48"/>
      <c r="H15" s="48"/>
      <c r="I15" s="48"/>
      <c r="J15" s="48"/>
      <c r="K15" s="48"/>
      <c r="L15" s="65"/>
      <c r="M15" s="48"/>
      <c r="N15" s="65"/>
      <c r="O15" s="48"/>
      <c r="P15" s="48"/>
      <c r="Q15" s="48"/>
      <c r="R15" s="65"/>
      <c r="S15" s="65"/>
      <c r="T15" s="65"/>
      <c r="U15" s="48"/>
      <c r="V15" s="65"/>
      <c r="W15" s="48"/>
      <c r="X15" s="65"/>
      <c r="Y15" s="48"/>
      <c r="Z15" s="65"/>
      <c r="AA15" s="48"/>
    </row>
    <row r="16" spans="1:27" ht="20.25" customHeight="1">
      <c r="A16" s="66" t="s">
        <v>230</v>
      </c>
      <c r="B16" s="32"/>
      <c r="C16" s="48"/>
      <c r="D16" s="65"/>
      <c r="E16" s="48"/>
      <c r="F16" s="48"/>
      <c r="G16" s="48"/>
      <c r="H16" s="48"/>
      <c r="I16" s="48"/>
      <c r="J16" s="48"/>
      <c r="K16" s="48"/>
      <c r="L16" s="65"/>
      <c r="M16" s="48"/>
      <c r="N16" s="65"/>
      <c r="O16" s="48"/>
      <c r="P16" s="48"/>
      <c r="Q16" s="48"/>
      <c r="R16" s="65"/>
      <c r="S16" s="65"/>
      <c r="T16" s="65"/>
      <c r="U16" s="48"/>
      <c r="V16" s="65"/>
      <c r="W16" s="48"/>
      <c r="X16" s="65"/>
      <c r="Y16" s="48"/>
      <c r="Z16" s="65"/>
      <c r="AA16" s="22"/>
    </row>
    <row r="17" spans="1:30" ht="20.25" customHeight="1">
      <c r="A17" s="67" t="s">
        <v>231</v>
      </c>
      <c r="B17" s="68">
        <v>18</v>
      </c>
      <c r="C17" s="69">
        <v>160</v>
      </c>
      <c r="D17" s="65"/>
      <c r="E17" s="69">
        <v>800</v>
      </c>
      <c r="F17" s="48"/>
      <c r="G17" s="69">
        <v>0</v>
      </c>
      <c r="H17" s="48"/>
      <c r="I17" s="69">
        <v>0</v>
      </c>
      <c r="J17" s="48"/>
      <c r="K17" s="69">
        <v>0</v>
      </c>
      <c r="L17" s="70"/>
      <c r="M17" s="69">
        <v>0</v>
      </c>
      <c r="N17" s="65"/>
      <c r="O17" s="69">
        <v>0</v>
      </c>
      <c r="P17" s="22"/>
      <c r="Q17" s="69">
        <v>0</v>
      </c>
      <c r="R17" s="65"/>
      <c r="S17" s="69">
        <v>0</v>
      </c>
      <c r="T17" s="65"/>
      <c r="U17" s="94">
        <f>SUM(O17:S17)</f>
        <v>0</v>
      </c>
      <c r="V17" s="70"/>
      <c r="W17" s="94">
        <f>SUM(U17,C17:M17)</f>
        <v>960</v>
      </c>
      <c r="X17" s="70"/>
      <c r="Y17" s="22">
        <v>0</v>
      </c>
      <c r="Z17" s="65"/>
      <c r="AA17" s="92">
        <f>SUM(W17:Y17)</f>
        <v>960</v>
      </c>
    </row>
    <row r="18" spans="1:30" ht="20.25" customHeight="1">
      <c r="A18" s="66" t="s">
        <v>232</v>
      </c>
      <c r="B18" s="71"/>
      <c r="C18" s="95">
        <f>SUM(C17:C17)</f>
        <v>160</v>
      </c>
      <c r="D18" s="72"/>
      <c r="E18" s="95">
        <f>SUM(E17:E17)</f>
        <v>800</v>
      </c>
      <c r="F18" s="73"/>
      <c r="G18" s="95">
        <f>SUM(G17:G17)</f>
        <v>0</v>
      </c>
      <c r="H18" s="73"/>
      <c r="I18" s="95">
        <f>SUM(I17:I17)</f>
        <v>0</v>
      </c>
      <c r="J18" s="73"/>
      <c r="K18" s="95">
        <f>SUM(K17:K17)</f>
        <v>0</v>
      </c>
      <c r="L18" s="74"/>
      <c r="M18" s="95">
        <f>SUM(M17:M17)</f>
        <v>0</v>
      </c>
      <c r="N18" s="74"/>
      <c r="O18" s="95">
        <f>SUM(O17:O17)</f>
        <v>0</v>
      </c>
      <c r="P18" s="73"/>
      <c r="Q18" s="95">
        <f>SUM(Q17:Q17)</f>
        <v>0</v>
      </c>
      <c r="R18" s="72"/>
      <c r="S18" s="95">
        <f>SUM(S17:S17)</f>
        <v>0</v>
      </c>
      <c r="T18" s="74"/>
      <c r="U18" s="95">
        <f>SUM(U17:U17)</f>
        <v>0</v>
      </c>
      <c r="V18" s="74"/>
      <c r="W18" s="93">
        <f>SUM(W17:W17)</f>
        <v>960</v>
      </c>
      <c r="X18" s="74"/>
      <c r="Y18" s="93">
        <f>SUM(Y17:Y17)</f>
        <v>0</v>
      </c>
      <c r="Z18" s="74"/>
      <c r="AA18" s="93">
        <f>SUM(AA17:AA17)</f>
        <v>960</v>
      </c>
    </row>
    <row r="19" spans="1:30" ht="20.25" customHeight="1">
      <c r="A19" s="67"/>
      <c r="B19" s="67"/>
      <c r="C19" s="48"/>
      <c r="D19" s="65"/>
      <c r="E19" s="48"/>
      <c r="F19" s="48"/>
      <c r="G19" s="48"/>
      <c r="H19" s="48"/>
      <c r="I19" s="48"/>
      <c r="J19" s="48"/>
      <c r="K19" s="48"/>
      <c r="L19" s="65"/>
      <c r="M19" s="48"/>
      <c r="N19" s="65"/>
      <c r="O19" s="48"/>
      <c r="P19" s="48"/>
      <c r="Q19" s="48"/>
      <c r="R19" s="65"/>
      <c r="S19" s="65"/>
      <c r="T19" s="65"/>
      <c r="U19" s="48"/>
      <c r="V19" s="65"/>
      <c r="W19" s="48"/>
      <c r="X19" s="65"/>
      <c r="Y19" s="48"/>
      <c r="Z19" s="65"/>
      <c r="AA19" s="48"/>
    </row>
    <row r="20" spans="1:30" ht="20.25" customHeight="1">
      <c r="A20" s="66" t="s">
        <v>137</v>
      </c>
      <c r="B20" s="67"/>
      <c r="C20" s="48"/>
      <c r="D20" s="65"/>
      <c r="E20" s="48"/>
      <c r="F20" s="48"/>
      <c r="G20" s="48"/>
      <c r="H20" s="48"/>
      <c r="I20" s="48"/>
      <c r="J20" s="48"/>
      <c r="K20" s="48"/>
      <c r="L20" s="65"/>
      <c r="M20" s="48"/>
      <c r="N20" s="65"/>
      <c r="O20" s="48"/>
      <c r="P20" s="48"/>
      <c r="Q20" s="48"/>
      <c r="R20" s="65"/>
      <c r="S20" s="65"/>
      <c r="T20" s="65"/>
      <c r="U20" s="48"/>
      <c r="V20" s="65"/>
      <c r="W20" s="48"/>
      <c r="X20" s="65"/>
      <c r="Y20" s="48"/>
      <c r="Z20" s="65"/>
      <c r="AA20" s="48"/>
    </row>
    <row r="21" spans="1:30" ht="20.25" customHeight="1">
      <c r="A21" s="67" t="s">
        <v>138</v>
      </c>
      <c r="B21" s="68">
        <v>9</v>
      </c>
      <c r="C21" s="69">
        <v>0</v>
      </c>
      <c r="D21" s="65"/>
      <c r="E21" s="69">
        <v>0</v>
      </c>
      <c r="F21" s="48"/>
      <c r="G21" s="69">
        <v>0</v>
      </c>
      <c r="H21" s="48"/>
      <c r="I21" s="22">
        <v>-94274780</v>
      </c>
      <c r="J21" s="48"/>
      <c r="K21" s="69">
        <v>2980550</v>
      </c>
      <c r="L21" s="65"/>
      <c r="M21" s="69">
        <v>0</v>
      </c>
      <c r="N21" s="65"/>
      <c r="O21" s="69">
        <v>0</v>
      </c>
      <c r="P21" s="48"/>
      <c r="Q21" s="69">
        <v>0</v>
      </c>
      <c r="R21" s="65"/>
      <c r="S21" s="69">
        <v>10391296</v>
      </c>
      <c r="T21" s="65"/>
      <c r="U21" s="94">
        <f>SUM(M21:S21)</f>
        <v>10391296</v>
      </c>
      <c r="V21" s="65"/>
      <c r="W21" s="92">
        <f>SUM(U21,C21:M21)</f>
        <v>-80902934</v>
      </c>
      <c r="X21" s="65"/>
      <c r="Y21" s="22">
        <v>80312702</v>
      </c>
      <c r="Z21" s="65"/>
      <c r="AA21" s="92">
        <f>SUM(W21:Y21)</f>
        <v>-590232</v>
      </c>
    </row>
    <row r="22" spans="1:30" ht="20.25" customHeight="1">
      <c r="A22" s="71" t="s">
        <v>139</v>
      </c>
      <c r="B22" s="67"/>
      <c r="C22" s="95">
        <f>SUM(C21:C21)</f>
        <v>0</v>
      </c>
      <c r="D22" s="65"/>
      <c r="E22" s="95">
        <f>SUM(E21:E21)</f>
        <v>0</v>
      </c>
      <c r="F22" s="48"/>
      <c r="G22" s="95">
        <f>SUM(G21:G21)</f>
        <v>0</v>
      </c>
      <c r="H22" s="48"/>
      <c r="I22" s="93">
        <f>SUM(I21:I21)</f>
        <v>-94274780</v>
      </c>
      <c r="J22" s="48"/>
      <c r="K22" s="93">
        <f>SUM(K21:K21)</f>
        <v>2980550</v>
      </c>
      <c r="L22" s="65"/>
      <c r="M22" s="95">
        <f>SUM(M21:M21)</f>
        <v>0</v>
      </c>
      <c r="N22" s="75"/>
      <c r="O22" s="95">
        <f>SUM(O21:O21)</f>
        <v>0</v>
      </c>
      <c r="P22" s="76"/>
      <c r="Q22" s="95">
        <f>SUM(Q21:Q21)</f>
        <v>0</v>
      </c>
      <c r="R22" s="65"/>
      <c r="S22" s="93">
        <f>SUM(S21:S21)</f>
        <v>10391296</v>
      </c>
      <c r="T22" s="65"/>
      <c r="U22" s="93">
        <f>SUM(U21:U21)</f>
        <v>10391296</v>
      </c>
      <c r="V22" s="65"/>
      <c r="W22" s="93">
        <f>SUM(W21:W21)</f>
        <v>-80902934</v>
      </c>
      <c r="X22" s="65"/>
      <c r="Y22" s="93">
        <f>SUM(Y21:Y21)</f>
        <v>80312702</v>
      </c>
      <c r="Z22" s="65"/>
      <c r="AA22" s="93">
        <f>SUM(AA21:AA21)</f>
        <v>-590232</v>
      </c>
    </row>
    <row r="23" spans="1:30" ht="20.25" customHeight="1">
      <c r="A23" s="71"/>
      <c r="B23" s="67"/>
      <c r="C23" s="226"/>
      <c r="D23" s="65"/>
      <c r="E23" s="226"/>
      <c r="F23" s="48"/>
      <c r="G23" s="226"/>
      <c r="H23" s="48"/>
      <c r="I23" s="227"/>
      <c r="J23" s="48"/>
      <c r="K23" s="227"/>
      <c r="L23" s="65"/>
      <c r="M23" s="226"/>
      <c r="N23" s="75"/>
      <c r="O23" s="226"/>
      <c r="P23" s="76"/>
      <c r="Q23" s="226"/>
      <c r="R23" s="65"/>
      <c r="S23" s="227"/>
      <c r="T23" s="65"/>
      <c r="U23" s="227"/>
      <c r="V23" s="65"/>
      <c r="W23" s="227"/>
      <c r="X23" s="65"/>
      <c r="Y23" s="227"/>
      <c r="Z23" s="65"/>
      <c r="AA23" s="227"/>
    </row>
    <row r="24" spans="1:30" ht="20.25" customHeight="1">
      <c r="A24" s="71" t="s">
        <v>140</v>
      </c>
      <c r="B24" s="67"/>
      <c r="C24" s="48"/>
      <c r="D24" s="65"/>
      <c r="E24" s="48"/>
      <c r="F24" s="48"/>
      <c r="G24" s="48"/>
      <c r="H24" s="48"/>
      <c r="I24" s="48"/>
      <c r="J24" s="48"/>
      <c r="K24" s="48"/>
      <c r="L24" s="65"/>
      <c r="M24" s="48"/>
      <c r="N24" s="65"/>
      <c r="O24" s="48"/>
      <c r="P24" s="48"/>
      <c r="Q24" s="48"/>
      <c r="R24" s="65"/>
      <c r="S24" s="65"/>
      <c r="T24" s="65"/>
      <c r="U24" s="48"/>
      <c r="V24" s="65"/>
      <c r="W24" s="48"/>
      <c r="X24" s="65"/>
      <c r="Y24" s="48"/>
      <c r="Z24" s="65"/>
      <c r="AA24" s="48"/>
    </row>
    <row r="25" spans="1:30" ht="20.25" customHeight="1">
      <c r="A25" s="67" t="s">
        <v>145</v>
      </c>
      <c r="B25" s="71"/>
      <c r="C25" s="77"/>
      <c r="D25" s="22"/>
      <c r="E25" s="77"/>
      <c r="F25" s="77"/>
      <c r="G25" s="77"/>
      <c r="H25" s="77"/>
      <c r="I25" s="77"/>
      <c r="J25" s="77"/>
      <c r="K25" s="77"/>
      <c r="L25" s="22"/>
      <c r="M25" s="77"/>
      <c r="N25" s="22"/>
      <c r="O25" s="77"/>
      <c r="P25" s="77"/>
      <c r="Q25" s="77"/>
      <c r="R25" s="22"/>
      <c r="S25" s="17"/>
      <c r="T25" s="22"/>
      <c r="U25" s="77"/>
      <c r="V25" s="22"/>
      <c r="W25" s="17"/>
      <c r="X25" s="22"/>
      <c r="Y25" s="17"/>
      <c r="Z25" s="22"/>
      <c r="AA25" s="17"/>
    </row>
    <row r="26" spans="1:30" ht="20.25" customHeight="1">
      <c r="A26" s="78" t="s">
        <v>142</v>
      </c>
      <c r="B26" s="78"/>
      <c r="C26" s="69">
        <v>0</v>
      </c>
      <c r="D26" s="48"/>
      <c r="E26" s="69">
        <v>0</v>
      </c>
      <c r="F26" s="79"/>
      <c r="G26" s="69">
        <v>0</v>
      </c>
      <c r="H26" s="79"/>
      <c r="I26" s="69">
        <v>0</v>
      </c>
      <c r="J26" s="79"/>
      <c r="K26" s="69">
        <v>0</v>
      </c>
      <c r="L26" s="22"/>
      <c r="M26" s="99">
        <f>'SI-8'!F47</f>
        <v>-219952532</v>
      </c>
      <c r="N26" s="22"/>
      <c r="O26" s="69">
        <v>0</v>
      </c>
      <c r="P26" s="77"/>
      <c r="Q26" s="69">
        <v>0</v>
      </c>
      <c r="R26" s="48"/>
      <c r="S26" s="69">
        <v>0</v>
      </c>
      <c r="T26" s="48"/>
      <c r="U26" s="94">
        <f>SUM(O26:S26)</f>
        <v>0</v>
      </c>
      <c r="V26" s="22"/>
      <c r="W26" s="92">
        <f>SUM(U26,C26:M26)</f>
        <v>-219952532</v>
      </c>
      <c r="X26" s="22"/>
      <c r="Y26" s="92">
        <f>'SI-8'!F48</f>
        <v>-66283266</v>
      </c>
      <c r="Z26" s="22"/>
      <c r="AA26" s="92">
        <f>SUM(W26:Y26)</f>
        <v>-286235798</v>
      </c>
      <c r="AB26" s="80"/>
    </row>
    <row r="27" spans="1:30" ht="20.25" customHeight="1">
      <c r="A27" s="78" t="s">
        <v>99</v>
      </c>
      <c r="B27" s="81"/>
      <c r="C27" s="69">
        <v>0</v>
      </c>
      <c r="D27" s="82"/>
      <c r="E27" s="69">
        <v>0</v>
      </c>
      <c r="F27" s="82"/>
      <c r="G27" s="69">
        <v>0</v>
      </c>
      <c r="H27" s="82"/>
      <c r="I27" s="69">
        <v>0</v>
      </c>
      <c r="J27" s="83"/>
      <c r="K27" s="69">
        <v>0</v>
      </c>
      <c r="L27" s="73"/>
      <c r="M27" s="69">
        <v>0</v>
      </c>
      <c r="N27" s="73"/>
      <c r="O27" s="84">
        <v>195564</v>
      </c>
      <c r="P27" s="73"/>
      <c r="Q27" s="69">
        <v>0</v>
      </c>
      <c r="R27" s="85"/>
      <c r="S27" s="77">
        <v>123333327</v>
      </c>
      <c r="T27" s="73"/>
      <c r="U27" s="98">
        <f>SUM(O27:S27)</f>
        <v>123528891</v>
      </c>
      <c r="V27" s="73"/>
      <c r="W27" s="92">
        <f>SUM(U27,C27:M27)</f>
        <v>123528891</v>
      </c>
      <c r="X27" s="73"/>
      <c r="Y27" s="86">
        <v>1269819</v>
      </c>
      <c r="Z27" s="87"/>
      <c r="AA27" s="96">
        <f>SUM(W27:Y27)</f>
        <v>124798710</v>
      </c>
      <c r="AB27" s="80"/>
    </row>
    <row r="28" spans="1:30" ht="20.25" customHeight="1">
      <c r="A28" s="71"/>
      <c r="B28" s="71"/>
      <c r="C28" s="95">
        <f>SUM(C26:C27)</f>
        <v>0</v>
      </c>
      <c r="D28" s="75"/>
      <c r="E28" s="95">
        <f>SUM(E26:E27)</f>
        <v>0</v>
      </c>
      <c r="F28" s="76"/>
      <c r="G28" s="95">
        <f>SUM(G26:G27)</f>
        <v>0</v>
      </c>
      <c r="H28" s="76"/>
      <c r="I28" s="95">
        <f>SUM(I26:I27)</f>
        <v>0</v>
      </c>
      <c r="J28" s="76"/>
      <c r="K28" s="95">
        <f>SUM(K26:K27)</f>
        <v>0</v>
      </c>
      <c r="L28" s="65"/>
      <c r="M28" s="97">
        <f>SUM(M26:M27)</f>
        <v>-219952532</v>
      </c>
      <c r="N28" s="65"/>
      <c r="O28" s="97">
        <f>SUM(O26:O27)</f>
        <v>195564</v>
      </c>
      <c r="P28" s="48"/>
      <c r="Q28" s="95">
        <f>SUM(Q27)</f>
        <v>0</v>
      </c>
      <c r="R28" s="65"/>
      <c r="S28" s="97">
        <f>SUM(S26:S27)</f>
        <v>123333327</v>
      </c>
      <c r="T28" s="65"/>
      <c r="U28" s="97">
        <f>SUM(U26:U27)</f>
        <v>123528891</v>
      </c>
      <c r="V28" s="65"/>
      <c r="W28" s="97">
        <f>SUM(W26:W27)</f>
        <v>-96423641</v>
      </c>
      <c r="X28" s="65"/>
      <c r="Y28" s="97">
        <f>SUM(Y26:Y27)</f>
        <v>-65013447</v>
      </c>
      <c r="Z28" s="65"/>
      <c r="AA28" s="97">
        <f>SUM(AA26:AA27)</f>
        <v>-161437088</v>
      </c>
      <c r="AB28" s="80"/>
    </row>
    <row r="29" spans="1:30" ht="20.25" customHeight="1">
      <c r="A29" s="71"/>
      <c r="B29" s="71"/>
      <c r="C29" s="88"/>
      <c r="D29" s="75"/>
      <c r="E29" s="88"/>
      <c r="F29" s="76"/>
      <c r="G29" s="88"/>
      <c r="H29" s="76"/>
      <c r="I29" s="88"/>
      <c r="J29" s="76"/>
      <c r="K29" s="88"/>
      <c r="L29" s="65"/>
      <c r="M29" s="48"/>
      <c r="N29" s="65"/>
      <c r="O29" s="48"/>
      <c r="P29" s="48"/>
      <c r="Q29" s="82"/>
      <c r="R29" s="65"/>
      <c r="S29" s="48"/>
      <c r="T29" s="65"/>
      <c r="U29" s="48"/>
      <c r="V29" s="65"/>
      <c r="W29" s="48"/>
      <c r="X29" s="65"/>
      <c r="Y29" s="48"/>
      <c r="Z29" s="65"/>
      <c r="AA29" s="48"/>
      <c r="AB29" s="80"/>
    </row>
    <row r="30" spans="1:30" ht="20.25" customHeight="1">
      <c r="A30" s="67" t="s">
        <v>143</v>
      </c>
      <c r="B30" s="67"/>
      <c r="C30" s="69">
        <v>0</v>
      </c>
      <c r="D30" s="65"/>
      <c r="E30" s="69">
        <v>0</v>
      </c>
      <c r="F30" s="48"/>
      <c r="G30" s="69">
        <v>0</v>
      </c>
      <c r="H30" s="48"/>
      <c r="I30" s="69">
        <v>0</v>
      </c>
      <c r="J30" s="48"/>
      <c r="K30" s="76">
        <v>934291</v>
      </c>
      <c r="L30" s="75"/>
      <c r="M30" s="76">
        <v>-934291</v>
      </c>
      <c r="N30" s="65"/>
      <c r="O30" s="69">
        <v>0</v>
      </c>
      <c r="P30" s="48"/>
      <c r="Q30" s="69">
        <v>0</v>
      </c>
      <c r="R30" s="65"/>
      <c r="S30" s="69">
        <v>0</v>
      </c>
      <c r="T30" s="65"/>
      <c r="U30" s="94">
        <f>SUM(O30:S30)</f>
        <v>0</v>
      </c>
      <c r="V30" s="22"/>
      <c r="W30" s="69">
        <v>0</v>
      </c>
      <c r="X30" s="48"/>
      <c r="Y30" s="69">
        <v>0</v>
      </c>
      <c r="Z30" s="48"/>
      <c r="AA30" s="94">
        <f>SUM(W30:Y30)</f>
        <v>0</v>
      </c>
    </row>
    <row r="31" spans="1:30" ht="20.25" customHeight="1">
      <c r="A31" s="78" t="s">
        <v>144</v>
      </c>
      <c r="B31" s="78"/>
      <c r="C31" s="69">
        <v>0</v>
      </c>
      <c r="D31" s="65"/>
      <c r="E31" s="69">
        <v>0</v>
      </c>
      <c r="F31" s="79"/>
      <c r="G31" s="69">
        <v>0</v>
      </c>
      <c r="H31" s="79"/>
      <c r="I31" s="69">
        <v>0</v>
      </c>
      <c r="J31" s="79"/>
      <c r="K31" s="69">
        <v>0</v>
      </c>
      <c r="L31" s="22"/>
      <c r="M31" s="77">
        <v>50703833</v>
      </c>
      <c r="N31" s="22"/>
      <c r="O31" s="69">
        <v>0</v>
      </c>
      <c r="P31" s="77"/>
      <c r="Q31" s="69">
        <v>0</v>
      </c>
      <c r="R31" s="22"/>
      <c r="S31" s="77">
        <v>-50703833</v>
      </c>
      <c r="T31" s="22"/>
      <c r="U31" s="92">
        <f>SUM(O31:S31)</f>
        <v>-50703833</v>
      </c>
      <c r="V31" s="22"/>
      <c r="W31" s="69">
        <v>0</v>
      </c>
      <c r="X31" s="48"/>
      <c r="Y31" s="69">
        <v>0</v>
      </c>
      <c r="Z31" s="48"/>
      <c r="AA31" s="94">
        <f>SUM(W31:Y31)</f>
        <v>0</v>
      </c>
    </row>
    <row r="32" spans="1:30" ht="19.5" customHeight="1" thickBot="1">
      <c r="A32" s="71" t="s">
        <v>220</v>
      </c>
      <c r="B32" s="71"/>
      <c r="C32" s="58">
        <f>SUM(C28,C22,C18,C13,C31:C31)</f>
        <v>817775785</v>
      </c>
      <c r="D32" s="65"/>
      <c r="E32" s="58">
        <f>SUM(E28,E22,E18,E13,E31:E31)</f>
        <v>504943490</v>
      </c>
      <c r="F32" s="48"/>
      <c r="G32" s="58">
        <f>SUM(G28,G22,G18,G13,G31:G31)</f>
        <v>17395000</v>
      </c>
      <c r="H32" s="48"/>
      <c r="I32" s="58">
        <f>SUM(I28,I22,I18,I13,I31:I31)</f>
        <v>147431781</v>
      </c>
      <c r="J32" s="48"/>
      <c r="K32" s="58">
        <f>SUM(K28,K22,K18,K13,K30:K31)</f>
        <v>170458673</v>
      </c>
      <c r="L32" s="48"/>
      <c r="M32" s="58">
        <f>SUM(M28,M22,M18,M13,M30:M31)</f>
        <v>-243787347</v>
      </c>
      <c r="N32" s="48"/>
      <c r="O32" s="58">
        <f>SUM(O28,O22,O18,O13,O31:O31)</f>
        <v>-16862301</v>
      </c>
      <c r="P32" s="48"/>
      <c r="Q32" s="58">
        <f>SUM(Q28,Q22,Q18,Q13,Q31:Q31)</f>
        <v>1627498</v>
      </c>
      <c r="R32" s="48"/>
      <c r="S32" s="58">
        <f>SUM(S28,S22,S18,S13,S31:S31)</f>
        <v>1458226681</v>
      </c>
      <c r="T32" s="48"/>
      <c r="U32" s="58">
        <f>SUM(U28,U22,U18,U13,U31:U31)</f>
        <v>1442991878</v>
      </c>
      <c r="V32" s="48"/>
      <c r="W32" s="58">
        <f>SUM(W28,W22,W18,W13,W31:W31)</f>
        <v>2857209260</v>
      </c>
      <c r="X32" s="48"/>
      <c r="Y32" s="58">
        <f>SUM(Y28,Y22,Y18,Y13,Y31:Y31)</f>
        <v>566953211</v>
      </c>
      <c r="Z32" s="48"/>
      <c r="AA32" s="58">
        <f>SUM(AA28,AA22,AA18,AA13,AA31:AA31)</f>
        <v>3424162471</v>
      </c>
      <c r="AC32" s="89"/>
      <c r="AD32" s="89"/>
    </row>
    <row r="33" spans="4:4" ht="20.25" customHeight="1" thickTop="1">
      <c r="D33" s="65"/>
    </row>
    <row r="35" spans="4:4" s="90" customFormat="1"/>
    <row r="36" spans="4:4" s="90" customFormat="1"/>
    <row r="37" spans="4:4" s="90" customFormat="1"/>
  </sheetData>
  <sheetProtection sheet="1" formatCells="0" formatColumns="0" formatRows="0" insertColumns="0" insertRows="0" insertHyperlinks="0" deleteColumns="0" deleteRows="0" sort="0" autoFilter="0" pivotTables="0"/>
  <mergeCells count="4">
    <mergeCell ref="C4:AA4"/>
    <mergeCell ref="K5:M5"/>
    <mergeCell ref="O5:U5"/>
    <mergeCell ref="C11:AA11"/>
  </mergeCells>
  <pageMargins left="0.4" right="0.2" top="0.48" bottom="0.5" header="0.5" footer="0.5"/>
  <pageSetup paperSize="9" scale="50" firstPageNumber="9" fitToHeight="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1131-3679-48A5-AC68-487650BC3A36}">
  <dimension ref="A1:AF36"/>
  <sheetViews>
    <sheetView topLeftCell="A8" zoomScale="80" zoomScaleNormal="80" zoomScaleSheetLayoutView="137" zoomScalePageLayoutView="83" workbookViewId="0">
      <selection activeCell="A29" sqref="A29"/>
    </sheetView>
  </sheetViews>
  <sheetFormatPr defaultColWidth="9.453125" defaultRowHeight="14"/>
  <cols>
    <col min="1" max="1" width="57.453125" style="15" customWidth="1"/>
    <col min="2" max="2" width="5.453125" style="15" bestFit="1" customWidth="1"/>
    <col min="3" max="3" width="13.54296875" style="15" customWidth="1"/>
    <col min="4" max="4" width="1.453125" style="15" customWidth="1"/>
    <col min="5" max="5" width="13.54296875" style="15" customWidth="1"/>
    <col min="6" max="6" width="1" style="15" customWidth="1"/>
    <col min="7" max="7" width="13.54296875" style="15" customWidth="1"/>
    <col min="8" max="8" width="1.453125" style="15" customWidth="1"/>
    <col min="9" max="9" width="13.54296875" style="15" customWidth="1"/>
    <col min="10" max="10" width="1.453125" style="15" customWidth="1"/>
    <col min="11" max="11" width="13.54296875" style="15" customWidth="1"/>
    <col min="12" max="12" width="1.453125" style="15" customWidth="1"/>
    <col min="13" max="13" width="13.54296875" style="15" customWidth="1"/>
    <col min="14" max="14" width="1.453125" style="15" customWidth="1"/>
    <col min="15" max="15" width="13.54296875" style="15" customWidth="1"/>
    <col min="16" max="16" width="1.453125" style="15" customWidth="1"/>
    <col min="17" max="17" width="13.54296875" style="15" customWidth="1"/>
    <col min="18" max="18" width="1" style="15" customWidth="1"/>
    <col min="19" max="19" width="28" style="15" customWidth="1"/>
    <col min="20" max="20" width="1.453125" style="15" customWidth="1"/>
    <col min="21" max="21" width="15.54296875" style="15" customWidth="1"/>
    <col min="22" max="22" width="1.453125" style="15" customWidth="1"/>
    <col min="23" max="23" width="14.453125" style="15" customWidth="1"/>
    <col min="24" max="24" width="1.453125" style="15" customWidth="1"/>
    <col min="25" max="25" width="14.453125" style="15" customWidth="1"/>
    <col min="26" max="26" width="1.453125" style="15" customWidth="1"/>
    <col min="27" max="27" width="13.54296875" style="15" customWidth="1"/>
    <col min="28" max="28" width="1.453125" style="15" customWidth="1"/>
    <col min="29" max="29" width="14.54296875" style="15" customWidth="1"/>
    <col min="30" max="30" width="17.54296875" style="15" customWidth="1"/>
    <col min="31" max="31" width="10.54296875" style="15" bestFit="1" customWidth="1"/>
    <col min="32" max="32" width="9.54296875" style="15" bestFit="1" customWidth="1"/>
    <col min="33" max="16384" width="9.453125" style="15"/>
  </cols>
  <sheetData>
    <row r="1" spans="1:29" s="61" customFormat="1" ht="20.25" customHeight="1">
      <c r="A1" s="37" t="s">
        <v>0</v>
      </c>
      <c r="B1" s="37"/>
      <c r="C1" s="39"/>
      <c r="D1" s="38"/>
      <c r="E1" s="4"/>
      <c r="F1" s="4"/>
      <c r="G1" s="4"/>
      <c r="H1" s="4"/>
      <c r="I1" s="4"/>
      <c r="J1" s="4"/>
      <c r="K1" s="4"/>
      <c r="L1" s="4"/>
      <c r="M1" s="4"/>
      <c r="N1" s="38"/>
      <c r="O1" s="4"/>
      <c r="P1" s="38"/>
      <c r="Q1" s="39"/>
      <c r="R1" s="39"/>
      <c r="S1" s="39"/>
      <c r="T1" s="38"/>
      <c r="U1" s="4"/>
      <c r="V1" s="38"/>
      <c r="W1" s="39"/>
      <c r="X1" s="38"/>
      <c r="Y1" s="39"/>
      <c r="Z1" s="38"/>
      <c r="AA1" s="39"/>
      <c r="AB1" s="38"/>
      <c r="AC1" s="4"/>
    </row>
    <row r="2" spans="1:29" ht="20.25" customHeight="1">
      <c r="A2" s="5" t="s">
        <v>100</v>
      </c>
      <c r="B2" s="5"/>
      <c r="C2" s="62"/>
      <c r="D2" s="63"/>
      <c r="E2" s="35"/>
      <c r="F2" s="35"/>
      <c r="G2" s="35"/>
      <c r="H2" s="35"/>
      <c r="I2" s="35"/>
      <c r="J2" s="35"/>
      <c r="K2" s="35"/>
      <c r="L2" s="35"/>
      <c r="M2" s="35"/>
      <c r="N2" s="63"/>
      <c r="O2" s="35"/>
      <c r="P2" s="63"/>
      <c r="Q2" s="62"/>
      <c r="R2" s="62"/>
      <c r="S2" s="62"/>
      <c r="T2" s="63"/>
      <c r="U2" s="35"/>
      <c r="V2" s="63"/>
      <c r="W2" s="62"/>
      <c r="X2" s="63"/>
      <c r="Y2" s="62"/>
      <c r="Z2" s="63"/>
      <c r="AA2" s="62"/>
      <c r="AB2" s="63"/>
      <c r="AC2" s="35"/>
    </row>
    <row r="3" spans="1:29" ht="20.25" customHeight="1">
      <c r="A3" s="5"/>
      <c r="B3" s="5"/>
      <c r="C3" s="62"/>
      <c r="D3" s="63"/>
      <c r="E3" s="35"/>
      <c r="F3" s="35"/>
      <c r="G3" s="35"/>
      <c r="H3" s="35"/>
      <c r="I3" s="35"/>
      <c r="J3" s="35"/>
      <c r="K3" s="35"/>
      <c r="L3" s="35"/>
      <c r="M3" s="35"/>
      <c r="N3" s="63"/>
      <c r="O3" s="35"/>
      <c r="P3" s="63"/>
      <c r="Q3" s="62"/>
      <c r="R3" s="62"/>
      <c r="S3" s="62"/>
      <c r="T3" s="63"/>
      <c r="U3" s="35"/>
      <c r="V3" s="63"/>
      <c r="W3" s="62"/>
      <c r="X3" s="63"/>
      <c r="Y3" s="62"/>
      <c r="Z3" s="63"/>
      <c r="AA3" s="62"/>
      <c r="AB3" s="63"/>
      <c r="AC3" s="35"/>
    </row>
    <row r="4" spans="1:29" ht="20.25" customHeight="1">
      <c r="A4" s="10"/>
      <c r="B4" s="10"/>
      <c r="C4" s="228" t="s">
        <v>101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</row>
    <row r="5" spans="1:29" ht="20.25" customHeight="1">
      <c r="A5" s="10"/>
      <c r="B5" s="10"/>
      <c r="C5" s="7"/>
      <c r="D5" s="7"/>
      <c r="E5" s="42"/>
      <c r="F5" s="42"/>
      <c r="G5" s="42"/>
      <c r="H5" s="42"/>
      <c r="I5" s="42"/>
      <c r="J5" s="42"/>
      <c r="K5" s="42"/>
      <c r="L5" s="42"/>
      <c r="M5" s="233" t="s">
        <v>102</v>
      </c>
      <c r="N5" s="233"/>
      <c r="O5" s="233"/>
      <c r="P5" s="7"/>
      <c r="Q5" s="233" t="s">
        <v>61</v>
      </c>
      <c r="R5" s="233"/>
      <c r="S5" s="233"/>
      <c r="T5" s="233"/>
      <c r="U5" s="233"/>
      <c r="V5" s="233"/>
      <c r="W5" s="233"/>
      <c r="X5" s="7"/>
      <c r="Y5" s="7"/>
      <c r="Z5" s="7"/>
      <c r="AA5" s="7"/>
      <c r="AB5" s="7"/>
      <c r="AC5" s="7"/>
    </row>
    <row r="6" spans="1:29" ht="20.25" customHeight="1">
      <c r="A6" s="10"/>
      <c r="B6" s="10"/>
      <c r="C6" s="7"/>
      <c r="D6" s="7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7"/>
      <c r="Q6" s="42"/>
      <c r="R6" s="42"/>
      <c r="S6" s="42" t="s">
        <v>103</v>
      </c>
      <c r="T6" s="42"/>
      <c r="U6" s="42"/>
      <c r="V6" s="42"/>
      <c r="W6" s="42"/>
      <c r="X6" s="7"/>
      <c r="Y6" s="7"/>
      <c r="Z6" s="7"/>
      <c r="AA6" s="7"/>
      <c r="AB6" s="7"/>
      <c r="AC6" s="7"/>
    </row>
    <row r="7" spans="1:29" ht="20.25" customHeight="1">
      <c r="A7" s="49"/>
      <c r="B7" s="49"/>
      <c r="C7" s="42" t="s">
        <v>104</v>
      </c>
      <c r="D7" s="42"/>
      <c r="E7" s="42"/>
      <c r="F7" s="42"/>
      <c r="G7" s="42"/>
      <c r="H7" s="42"/>
      <c r="I7" s="42" t="s">
        <v>243</v>
      </c>
      <c r="J7" s="42"/>
      <c r="K7" s="42"/>
      <c r="L7" s="42"/>
      <c r="M7" s="42"/>
      <c r="N7" s="42"/>
      <c r="P7" s="42"/>
      <c r="Q7" s="42"/>
      <c r="R7" s="42"/>
      <c r="S7" s="42" t="s">
        <v>106</v>
      </c>
      <c r="T7" s="42"/>
      <c r="U7" s="42"/>
      <c r="V7" s="42"/>
      <c r="X7" s="42"/>
      <c r="Y7" s="42" t="s">
        <v>64</v>
      </c>
      <c r="Z7" s="42"/>
      <c r="AB7" s="42"/>
      <c r="AC7" s="53"/>
    </row>
    <row r="8" spans="1:29" ht="20.25" customHeight="1">
      <c r="A8" s="49"/>
      <c r="B8" s="49"/>
      <c r="C8" s="42" t="s">
        <v>107</v>
      </c>
      <c r="D8" s="42"/>
      <c r="E8" s="42"/>
      <c r="F8" s="42"/>
      <c r="G8" s="42" t="s">
        <v>105</v>
      </c>
      <c r="H8" s="42"/>
      <c r="I8" s="42" t="s">
        <v>108</v>
      </c>
      <c r="J8" s="42"/>
      <c r="K8" s="42"/>
      <c r="L8" s="42"/>
      <c r="N8" s="42"/>
      <c r="O8" s="42" t="s">
        <v>109</v>
      </c>
      <c r="P8" s="42"/>
      <c r="R8" s="42"/>
      <c r="S8" s="42" t="s">
        <v>275</v>
      </c>
      <c r="T8" s="42"/>
      <c r="U8" s="42"/>
      <c r="V8" s="42"/>
      <c r="W8" s="42" t="s">
        <v>110</v>
      </c>
      <c r="X8" s="42"/>
      <c r="Y8" s="42" t="s">
        <v>111</v>
      </c>
      <c r="Z8" s="42"/>
      <c r="AA8" s="11" t="s">
        <v>112</v>
      </c>
      <c r="AB8" s="42"/>
    </row>
    <row r="9" spans="1:29" ht="20.25" customHeight="1">
      <c r="A9" s="49"/>
      <c r="B9" s="49"/>
      <c r="C9" s="42" t="s">
        <v>113</v>
      </c>
      <c r="D9" s="42"/>
      <c r="E9" s="42" t="s">
        <v>114</v>
      </c>
      <c r="F9" s="42"/>
      <c r="G9" s="42" t="s">
        <v>115</v>
      </c>
      <c r="H9" s="42"/>
      <c r="I9" s="42" t="s">
        <v>244</v>
      </c>
      <c r="J9" s="42"/>
      <c r="K9" s="42"/>
      <c r="L9" s="42"/>
      <c r="M9" s="42" t="s">
        <v>116</v>
      </c>
      <c r="N9" s="42"/>
      <c r="O9" s="42" t="s">
        <v>117</v>
      </c>
      <c r="P9" s="42"/>
      <c r="Q9" s="42" t="s">
        <v>118</v>
      </c>
      <c r="R9" s="42"/>
      <c r="S9" s="42" t="s">
        <v>119</v>
      </c>
      <c r="T9" s="42"/>
      <c r="U9" s="42" t="s">
        <v>120</v>
      </c>
      <c r="V9" s="42"/>
      <c r="W9" s="42" t="s">
        <v>121</v>
      </c>
      <c r="X9" s="42"/>
      <c r="Y9" s="42" t="s">
        <v>122</v>
      </c>
      <c r="Z9" s="42"/>
      <c r="AA9" s="42" t="s">
        <v>123</v>
      </c>
      <c r="AB9" s="42"/>
      <c r="AC9" s="42" t="s">
        <v>124</v>
      </c>
    </row>
    <row r="10" spans="1:29" ht="20.25" customHeight="1">
      <c r="A10" s="49"/>
      <c r="B10" s="6" t="s">
        <v>7</v>
      </c>
      <c r="C10" s="42" t="s">
        <v>125</v>
      </c>
      <c r="D10" s="42"/>
      <c r="E10" s="42" t="s">
        <v>126</v>
      </c>
      <c r="F10" s="42"/>
      <c r="G10" s="42" t="s">
        <v>127</v>
      </c>
      <c r="H10" s="42"/>
      <c r="I10" s="42" t="s">
        <v>128</v>
      </c>
      <c r="J10" s="42"/>
      <c r="K10" s="42" t="s">
        <v>255</v>
      </c>
      <c r="L10" s="42"/>
      <c r="M10" s="42" t="s">
        <v>129</v>
      </c>
      <c r="N10" s="42"/>
      <c r="O10" s="42" t="s">
        <v>130</v>
      </c>
      <c r="P10" s="42"/>
      <c r="Q10" s="42" t="s">
        <v>129</v>
      </c>
      <c r="R10" s="42"/>
      <c r="S10" s="42" t="s">
        <v>131</v>
      </c>
      <c r="T10" s="42"/>
      <c r="U10" s="42" t="s">
        <v>132</v>
      </c>
      <c r="V10" s="42"/>
      <c r="W10" s="42" t="s">
        <v>133</v>
      </c>
      <c r="X10" s="42"/>
      <c r="Y10" s="42" t="s">
        <v>134</v>
      </c>
      <c r="Z10" s="42"/>
      <c r="AA10" s="42" t="s">
        <v>135</v>
      </c>
      <c r="AB10" s="42"/>
      <c r="AC10" s="42" t="s">
        <v>133</v>
      </c>
    </row>
    <row r="11" spans="1:29" ht="20.25" customHeight="1">
      <c r="A11" s="49"/>
      <c r="B11" s="49"/>
      <c r="C11" s="231" t="s">
        <v>8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</row>
    <row r="12" spans="1:29" ht="20.25" customHeight="1">
      <c r="A12" s="49" t="s">
        <v>247</v>
      </c>
      <c r="B12" s="49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</row>
    <row r="13" spans="1:29" ht="20.25" customHeight="1">
      <c r="A13" s="49" t="s">
        <v>248</v>
      </c>
      <c r="B13" s="49"/>
      <c r="C13" s="64">
        <v>817775785</v>
      </c>
      <c r="D13" s="65"/>
      <c r="E13" s="64">
        <v>504943490</v>
      </c>
      <c r="F13" s="64"/>
      <c r="G13" s="64">
        <v>17395000</v>
      </c>
      <c r="H13" s="64"/>
      <c r="I13" s="64">
        <v>147431781</v>
      </c>
      <c r="J13" s="64"/>
      <c r="K13" s="88">
        <v>0</v>
      </c>
      <c r="L13" s="64"/>
      <c r="M13" s="64">
        <v>170458673</v>
      </c>
      <c r="N13" s="65"/>
      <c r="O13" s="64">
        <v>-243787347</v>
      </c>
      <c r="P13" s="64"/>
      <c r="Q13" s="64">
        <v>-16862301</v>
      </c>
      <c r="R13" s="65"/>
      <c r="S13" s="64">
        <v>1627498</v>
      </c>
      <c r="T13" s="64"/>
      <c r="U13" s="65">
        <v>1458226681</v>
      </c>
      <c r="V13" s="64"/>
      <c r="W13" s="91">
        <f>SUM(Q13:U13)</f>
        <v>1442991878</v>
      </c>
      <c r="X13" s="65"/>
      <c r="Y13" s="91">
        <f>SUM(C13:O13,W13)</f>
        <v>2857209260</v>
      </c>
      <c r="Z13" s="64"/>
      <c r="AA13" s="65">
        <v>566953211</v>
      </c>
      <c r="AB13" s="64"/>
      <c r="AC13" s="91">
        <f>SUM(Y13:AA13)</f>
        <v>3424162471</v>
      </c>
    </row>
    <row r="14" spans="1:29" ht="20.25" customHeight="1">
      <c r="A14" s="100"/>
      <c r="B14" s="49"/>
      <c r="C14" s="64"/>
      <c r="D14" s="65"/>
      <c r="E14" s="64"/>
      <c r="F14" s="64"/>
      <c r="G14" s="64"/>
      <c r="H14" s="64"/>
      <c r="I14" s="64"/>
      <c r="J14" s="64"/>
      <c r="K14" s="64"/>
      <c r="L14" s="64"/>
      <c r="M14" s="64"/>
      <c r="N14" s="65"/>
      <c r="O14" s="64"/>
      <c r="P14" s="64"/>
      <c r="Q14" s="64"/>
      <c r="R14" s="65"/>
      <c r="S14" s="64"/>
      <c r="T14" s="64"/>
      <c r="U14" s="65"/>
      <c r="V14" s="64"/>
      <c r="W14" s="64"/>
      <c r="X14" s="65"/>
      <c r="Y14" s="64"/>
      <c r="Z14" s="64"/>
      <c r="AA14" s="65"/>
      <c r="AB14" s="64"/>
      <c r="AC14" s="64"/>
    </row>
    <row r="15" spans="1:29" ht="20.25" customHeight="1">
      <c r="A15" s="19" t="s">
        <v>152</v>
      </c>
      <c r="B15" s="19"/>
      <c r="C15" s="48"/>
      <c r="D15" s="65"/>
      <c r="E15" s="48"/>
      <c r="F15" s="48"/>
      <c r="G15" s="48"/>
      <c r="H15" s="48"/>
      <c r="I15" s="48"/>
      <c r="J15" s="48"/>
      <c r="K15" s="48"/>
      <c r="L15" s="48"/>
      <c r="M15" s="48"/>
      <c r="N15" s="65"/>
      <c r="O15" s="48"/>
      <c r="P15" s="65"/>
      <c r="Q15" s="48"/>
      <c r="R15" s="48"/>
      <c r="S15" s="48"/>
      <c r="T15" s="65"/>
      <c r="U15" s="65"/>
      <c r="V15" s="65"/>
      <c r="W15" s="48"/>
      <c r="X15" s="65"/>
      <c r="Y15" s="48"/>
      <c r="Z15" s="65"/>
      <c r="AA15" s="48"/>
      <c r="AB15" s="65"/>
      <c r="AC15" s="48"/>
    </row>
    <row r="16" spans="1:29" ht="20.25" customHeight="1">
      <c r="A16" s="66" t="s">
        <v>257</v>
      </c>
      <c r="B16" s="32"/>
      <c r="C16" s="48"/>
      <c r="D16" s="65"/>
      <c r="E16" s="48"/>
      <c r="F16" s="48"/>
      <c r="G16" s="48"/>
      <c r="H16" s="48"/>
      <c r="I16" s="48"/>
      <c r="J16" s="48"/>
      <c r="K16" s="48"/>
      <c r="L16" s="48"/>
      <c r="M16" s="48"/>
      <c r="N16" s="65"/>
      <c r="O16" s="48"/>
      <c r="P16" s="65"/>
      <c r="Q16" s="48"/>
      <c r="R16" s="48"/>
      <c r="S16" s="48"/>
      <c r="T16" s="65"/>
      <c r="U16" s="65"/>
      <c r="V16" s="65"/>
      <c r="W16" s="48"/>
      <c r="X16" s="65"/>
      <c r="Y16" s="48"/>
      <c r="Z16" s="65"/>
      <c r="AA16" s="48"/>
      <c r="AB16" s="65"/>
      <c r="AC16" s="22"/>
    </row>
    <row r="17" spans="1:32" ht="20.25" customHeight="1">
      <c r="A17" s="67" t="s">
        <v>258</v>
      </c>
      <c r="B17" s="68">
        <v>17</v>
      </c>
      <c r="C17" s="69">
        <v>0</v>
      </c>
      <c r="D17" s="70"/>
      <c r="E17" s="69">
        <v>0</v>
      </c>
      <c r="F17" s="22"/>
      <c r="G17" s="69">
        <v>0</v>
      </c>
      <c r="H17" s="22"/>
      <c r="I17" s="69">
        <v>0</v>
      </c>
      <c r="J17" s="22"/>
      <c r="K17" s="69">
        <v>4545084</v>
      </c>
      <c r="L17" s="22"/>
      <c r="M17" s="69">
        <v>0</v>
      </c>
      <c r="N17" s="70"/>
      <c r="O17" s="69">
        <v>0</v>
      </c>
      <c r="P17" s="70"/>
      <c r="Q17" s="69">
        <v>0</v>
      </c>
      <c r="R17" s="22"/>
      <c r="S17" s="69">
        <v>0</v>
      </c>
      <c r="T17" s="70"/>
      <c r="U17" s="69">
        <v>0</v>
      </c>
      <c r="V17" s="70"/>
      <c r="W17" s="69">
        <v>0</v>
      </c>
      <c r="X17" s="65"/>
      <c r="Y17" s="104">
        <f>SUM(W17,C17:O17)</f>
        <v>4545084</v>
      </c>
      <c r="Z17" s="75"/>
      <c r="AA17" s="69">
        <v>0</v>
      </c>
      <c r="AB17" s="75"/>
      <c r="AC17" s="104">
        <f>SUM(Y17:AA17)</f>
        <v>4545084</v>
      </c>
    </row>
    <row r="18" spans="1:32" ht="20.25" customHeight="1">
      <c r="A18" s="66" t="s">
        <v>259</v>
      </c>
      <c r="B18" s="71"/>
      <c r="C18" s="95">
        <f>SUM(C17:C17)</f>
        <v>0</v>
      </c>
      <c r="D18" s="101"/>
      <c r="E18" s="95">
        <f>SUM(E17:E17)</f>
        <v>0</v>
      </c>
      <c r="F18" s="82"/>
      <c r="G18" s="95">
        <f>SUM(G17:G17)</f>
        <v>0</v>
      </c>
      <c r="H18" s="82"/>
      <c r="I18" s="95">
        <f>SUM(I17:I17)</f>
        <v>0</v>
      </c>
      <c r="J18" s="82"/>
      <c r="K18" s="137">
        <f>SUM(K17:K17)</f>
        <v>4545084</v>
      </c>
      <c r="L18" s="82"/>
      <c r="M18" s="95">
        <f>SUM(M17:M17)</f>
        <v>0</v>
      </c>
      <c r="N18" s="101"/>
      <c r="O18" s="95">
        <f>SUM(O17:O17)</f>
        <v>0</v>
      </c>
      <c r="P18" s="101"/>
      <c r="Q18" s="95">
        <f>SUM(Q17:Q17)</f>
        <v>0</v>
      </c>
      <c r="R18" s="82"/>
      <c r="S18" s="95">
        <f>SUM(S17:S17)</f>
        <v>0</v>
      </c>
      <c r="T18" s="101"/>
      <c r="U18" s="95">
        <f>SUM(U17:U17)</f>
        <v>0</v>
      </c>
      <c r="V18" s="101"/>
      <c r="W18" s="95">
        <f>SUM(W17:W17)</f>
        <v>0</v>
      </c>
      <c r="X18" s="101"/>
      <c r="Y18" s="93">
        <f>SUM(Y17:Y17)</f>
        <v>4545084</v>
      </c>
      <c r="Z18" s="101"/>
      <c r="AA18" s="95">
        <f>SUM(AA17:AA17)</f>
        <v>0</v>
      </c>
      <c r="AB18" s="101"/>
      <c r="AC18" s="93">
        <f>SUM(AC17:AC17)</f>
        <v>4545084</v>
      </c>
    </row>
    <row r="19" spans="1:32" ht="20.25" hidden="1" customHeight="1">
      <c r="A19" s="67"/>
      <c r="B19" s="67"/>
      <c r="C19" s="48"/>
      <c r="D19" s="65"/>
      <c r="E19" s="48"/>
      <c r="F19" s="48"/>
      <c r="G19" s="48"/>
      <c r="H19" s="48"/>
      <c r="I19" s="48"/>
      <c r="J19" s="48"/>
      <c r="K19" s="48"/>
      <c r="L19" s="48"/>
      <c r="M19" s="48"/>
      <c r="N19" s="65"/>
      <c r="O19" s="48"/>
      <c r="P19" s="65"/>
      <c r="Q19" s="48"/>
      <c r="R19" s="48"/>
      <c r="S19" s="48"/>
      <c r="T19" s="65"/>
      <c r="U19" s="65"/>
      <c r="V19" s="65"/>
      <c r="W19" s="48"/>
      <c r="X19" s="65"/>
      <c r="Y19" s="48"/>
      <c r="Z19" s="65"/>
      <c r="AA19" s="48"/>
      <c r="AB19" s="65"/>
      <c r="AC19" s="48"/>
    </row>
    <row r="20" spans="1:32" ht="20.25" hidden="1" customHeight="1">
      <c r="A20" s="66" t="s">
        <v>137</v>
      </c>
      <c r="B20" s="67"/>
      <c r="C20" s="48"/>
      <c r="D20" s="65"/>
      <c r="E20" s="48"/>
      <c r="F20" s="48"/>
      <c r="G20" s="48"/>
      <c r="H20" s="48"/>
      <c r="I20" s="48"/>
      <c r="J20" s="48"/>
      <c r="K20" s="48"/>
      <c r="L20" s="48"/>
      <c r="M20" s="48"/>
      <c r="N20" s="65"/>
      <c r="O20" s="48"/>
      <c r="P20" s="65"/>
      <c r="Q20" s="48"/>
      <c r="R20" s="48"/>
      <c r="S20" s="48"/>
      <c r="T20" s="65"/>
      <c r="U20" s="65"/>
      <c r="V20" s="65"/>
      <c r="W20" s="48"/>
      <c r="X20" s="65"/>
      <c r="Y20" s="48"/>
      <c r="Z20" s="65"/>
      <c r="AA20" s="48"/>
      <c r="AB20" s="65"/>
      <c r="AC20" s="48"/>
    </row>
    <row r="21" spans="1:32" ht="20.25" hidden="1" customHeight="1">
      <c r="A21" s="67" t="s">
        <v>138</v>
      </c>
      <c r="B21" s="68"/>
      <c r="C21" s="69">
        <v>0</v>
      </c>
      <c r="D21" s="65"/>
      <c r="E21" s="69"/>
      <c r="F21" s="48"/>
      <c r="G21" s="69"/>
      <c r="H21" s="48"/>
      <c r="I21" s="22"/>
      <c r="J21" s="48"/>
      <c r="K21" s="22">
        <v>0</v>
      </c>
      <c r="L21" s="48"/>
      <c r="M21" s="22"/>
      <c r="N21" s="65"/>
      <c r="O21" s="69"/>
      <c r="P21" s="65"/>
      <c r="Q21" s="69"/>
      <c r="R21" s="48"/>
      <c r="S21" s="69"/>
      <c r="T21" s="65"/>
      <c r="U21" s="102"/>
      <c r="V21" s="75"/>
      <c r="W21" s="105">
        <f>SUM(Q21:U21)</f>
        <v>0</v>
      </c>
      <c r="X21" s="75"/>
      <c r="Y21" s="104">
        <f>SUM(W21,C21:O21)</f>
        <v>0</v>
      </c>
      <c r="Z21" s="75"/>
      <c r="AA21" s="76"/>
      <c r="AB21" s="75"/>
      <c r="AC21" s="104">
        <f>SUM(Y21:AA21)</f>
        <v>0</v>
      </c>
    </row>
    <row r="22" spans="1:32" ht="20.25" hidden="1" customHeight="1">
      <c r="A22" s="71" t="s">
        <v>139</v>
      </c>
      <c r="B22" s="67"/>
      <c r="C22" s="95">
        <f>SUM(C21:C21)</f>
        <v>0</v>
      </c>
      <c r="D22" s="65"/>
      <c r="E22" s="95">
        <f>SUM(E21:E21)</f>
        <v>0</v>
      </c>
      <c r="F22" s="48"/>
      <c r="G22" s="95">
        <f>SUM(G21:G21)</f>
        <v>0</v>
      </c>
      <c r="H22" s="48"/>
      <c r="I22" s="93">
        <f>SUM(I21:I21)</f>
        <v>0</v>
      </c>
      <c r="J22" s="48"/>
      <c r="K22" s="138">
        <f>SUM(K21:K21)</f>
        <v>0</v>
      </c>
      <c r="L22" s="48"/>
      <c r="M22" s="93">
        <f>SUM(M21:M21)</f>
        <v>0</v>
      </c>
      <c r="N22" s="65"/>
      <c r="O22" s="95">
        <f>SUM(O21:O21)</f>
        <v>0</v>
      </c>
      <c r="P22" s="65"/>
      <c r="Q22" s="95">
        <f>SUM(Q21:Q21)</f>
        <v>0</v>
      </c>
      <c r="R22" s="48"/>
      <c r="S22" s="95">
        <f>SUM(S21:S21)</f>
        <v>0</v>
      </c>
      <c r="T22" s="65"/>
      <c r="U22" s="93">
        <f>SUM(U21:U21)</f>
        <v>0</v>
      </c>
      <c r="V22" s="65"/>
      <c r="W22" s="93">
        <f>SUM(W21:W21)</f>
        <v>0</v>
      </c>
      <c r="X22" s="65"/>
      <c r="Y22" s="93">
        <f>SUM(Y21:Y21)</f>
        <v>0</v>
      </c>
      <c r="Z22" s="65"/>
      <c r="AA22" s="93">
        <f>SUM(AA21:AA21)</f>
        <v>0</v>
      </c>
      <c r="AB22" s="65"/>
      <c r="AC22" s="93">
        <f>SUM(AC21:AC21)</f>
        <v>0</v>
      </c>
    </row>
    <row r="23" spans="1:32" ht="20.25" customHeight="1">
      <c r="A23" s="67"/>
      <c r="B23" s="67"/>
      <c r="C23" s="48"/>
      <c r="D23" s="65"/>
      <c r="E23" s="48"/>
      <c r="F23" s="48"/>
      <c r="G23" s="48"/>
      <c r="H23" s="48"/>
      <c r="I23" s="48"/>
      <c r="J23" s="48"/>
      <c r="K23" s="48"/>
      <c r="L23" s="48"/>
      <c r="M23" s="48"/>
      <c r="N23" s="65"/>
      <c r="O23" s="48"/>
      <c r="P23" s="65"/>
      <c r="Q23" s="48"/>
      <c r="R23" s="48"/>
      <c r="S23" s="48"/>
      <c r="T23" s="65"/>
      <c r="U23" s="65"/>
      <c r="V23" s="65"/>
      <c r="W23" s="48"/>
      <c r="X23" s="65"/>
      <c r="Y23" s="48"/>
      <c r="Z23" s="65"/>
      <c r="AA23" s="48"/>
      <c r="AB23" s="65"/>
      <c r="AC23" s="48"/>
    </row>
    <row r="24" spans="1:32" ht="20.25" customHeight="1">
      <c r="A24" s="71" t="s">
        <v>140</v>
      </c>
      <c r="B24" s="71"/>
      <c r="C24" s="77"/>
      <c r="D24" s="22"/>
      <c r="E24" s="77"/>
      <c r="F24" s="77"/>
      <c r="G24" s="77"/>
      <c r="H24" s="77"/>
      <c r="I24" s="69"/>
      <c r="J24" s="77"/>
      <c r="K24" s="69"/>
      <c r="L24" s="77"/>
      <c r="M24" s="77"/>
      <c r="N24" s="22"/>
      <c r="O24" s="77"/>
      <c r="P24" s="22"/>
      <c r="Q24" s="77"/>
      <c r="R24" s="77"/>
      <c r="S24" s="77"/>
      <c r="T24" s="22"/>
      <c r="U24" s="17"/>
      <c r="V24" s="22"/>
      <c r="W24" s="77"/>
      <c r="X24" s="22"/>
      <c r="Y24" s="17"/>
      <c r="Z24" s="22"/>
      <c r="AA24" s="17"/>
      <c r="AB24" s="22"/>
      <c r="AC24" s="17"/>
    </row>
    <row r="25" spans="1:32" ht="20.25" customHeight="1">
      <c r="A25" s="78" t="s">
        <v>145</v>
      </c>
      <c r="B25" s="78"/>
      <c r="C25" s="69">
        <v>0</v>
      </c>
      <c r="D25" s="76"/>
      <c r="E25" s="69">
        <v>0</v>
      </c>
      <c r="F25" s="103"/>
      <c r="G25" s="69">
        <v>0</v>
      </c>
      <c r="H25" s="103"/>
      <c r="I25" s="69">
        <v>0</v>
      </c>
      <c r="J25" s="103"/>
      <c r="K25" s="69">
        <v>0</v>
      </c>
      <c r="L25" s="103"/>
      <c r="M25" s="69">
        <v>0</v>
      </c>
      <c r="N25" s="76"/>
      <c r="O25" s="106">
        <f>'SI-8'!D47</f>
        <v>-178498298</v>
      </c>
      <c r="P25" s="76"/>
      <c r="Q25" s="69">
        <v>0</v>
      </c>
      <c r="R25" s="103"/>
      <c r="S25" s="69">
        <v>0</v>
      </c>
      <c r="T25" s="76"/>
      <c r="U25" s="69">
        <v>0</v>
      </c>
      <c r="V25" s="76"/>
      <c r="W25" s="69">
        <v>0</v>
      </c>
      <c r="X25" s="76"/>
      <c r="Y25" s="104">
        <f>SUM(W25,C25:O25)</f>
        <v>-178498298</v>
      </c>
      <c r="Z25" s="76"/>
      <c r="AA25" s="104">
        <f>'SI-8'!D48</f>
        <v>-39022041</v>
      </c>
      <c r="AB25" s="76"/>
      <c r="AC25" s="104">
        <f t="shared" ref="AC25:AC26" si="0">SUM(Y25:AA25)</f>
        <v>-217520339</v>
      </c>
      <c r="AD25" s="80"/>
    </row>
    <row r="26" spans="1:32" ht="20.25" customHeight="1">
      <c r="A26" s="78" t="s">
        <v>142</v>
      </c>
      <c r="B26" s="81"/>
      <c r="C26" s="69">
        <v>0</v>
      </c>
      <c r="D26" s="73"/>
      <c r="E26" s="69">
        <v>0</v>
      </c>
      <c r="F26" s="73"/>
      <c r="G26" s="69">
        <v>0</v>
      </c>
      <c r="H26" s="73"/>
      <c r="I26" s="69">
        <v>0</v>
      </c>
      <c r="J26" s="85"/>
      <c r="K26" s="69">
        <v>0</v>
      </c>
      <c r="L26" s="85"/>
      <c r="M26" s="69">
        <v>0</v>
      </c>
      <c r="N26" s="73"/>
      <c r="O26" s="69">
        <v>-9829471</v>
      </c>
      <c r="P26" s="73"/>
      <c r="Q26" s="84">
        <v>532760</v>
      </c>
      <c r="R26" s="73"/>
      <c r="S26" s="69">
        <v>0</v>
      </c>
      <c r="T26" s="85"/>
      <c r="U26" s="102">
        <v>156395467</v>
      </c>
      <c r="V26" s="73"/>
      <c r="W26" s="105">
        <f>SUM(Q26:U26)</f>
        <v>156928227</v>
      </c>
      <c r="X26" s="73"/>
      <c r="Y26" s="104">
        <f>SUM(W26,C26:O26)</f>
        <v>147098756</v>
      </c>
      <c r="Z26" s="73"/>
      <c r="AA26" s="86">
        <v>21062123</v>
      </c>
      <c r="AB26" s="87"/>
      <c r="AC26" s="104">
        <f t="shared" si="0"/>
        <v>168160879</v>
      </c>
      <c r="AD26" s="80"/>
    </row>
    <row r="27" spans="1:32" ht="20.25" customHeight="1">
      <c r="A27" s="71" t="s">
        <v>99</v>
      </c>
      <c r="B27" s="71"/>
      <c r="C27" s="95">
        <f>SUM(C25:C26)</f>
        <v>0</v>
      </c>
      <c r="D27" s="65"/>
      <c r="E27" s="95">
        <f>SUM(E25:E26)</f>
        <v>0</v>
      </c>
      <c r="F27" s="48"/>
      <c r="G27" s="95">
        <f>SUM(G25:G26)</f>
        <v>0</v>
      </c>
      <c r="H27" s="48"/>
      <c r="I27" s="95">
        <f>SUM(I25:I26)</f>
        <v>0</v>
      </c>
      <c r="J27" s="48"/>
      <c r="K27" s="137">
        <f>SUM(K25:K26)</f>
        <v>0</v>
      </c>
      <c r="L27" s="48"/>
      <c r="M27" s="95">
        <f>SUM(M25:M26)</f>
        <v>0</v>
      </c>
      <c r="N27" s="65"/>
      <c r="O27" s="97">
        <f>SUM(O25:O26)</f>
        <v>-188327769</v>
      </c>
      <c r="P27" s="65"/>
      <c r="Q27" s="97">
        <f>SUM(Q25:Q26)</f>
        <v>532760</v>
      </c>
      <c r="R27" s="48"/>
      <c r="S27" s="95">
        <f>SUM(S26)</f>
        <v>0</v>
      </c>
      <c r="T27" s="65"/>
      <c r="U27" s="95">
        <f>SUM(U25:U26)</f>
        <v>156395467</v>
      </c>
      <c r="V27" s="65"/>
      <c r="W27" s="97">
        <f>SUM(W25:W26)</f>
        <v>156928227</v>
      </c>
      <c r="X27" s="65"/>
      <c r="Y27" s="97">
        <f>SUM(Y25:Y26)</f>
        <v>-31399542</v>
      </c>
      <c r="Z27" s="65"/>
      <c r="AA27" s="97">
        <f>SUM(AA25:AA26)</f>
        <v>-17959918</v>
      </c>
      <c r="AB27" s="65"/>
      <c r="AC27" s="97">
        <f>SUM(AC25:AC26)</f>
        <v>-49359460</v>
      </c>
      <c r="AD27" s="80"/>
    </row>
    <row r="28" spans="1:32" ht="20.25" customHeight="1">
      <c r="A28" s="67"/>
      <c r="B28" s="67"/>
      <c r="C28" s="48"/>
      <c r="D28" s="65"/>
      <c r="E28" s="48"/>
      <c r="F28" s="48"/>
      <c r="G28" s="48"/>
      <c r="H28" s="48"/>
      <c r="I28" s="48"/>
      <c r="J28" s="48"/>
      <c r="K28" s="48"/>
      <c r="L28" s="48"/>
      <c r="M28" s="48"/>
      <c r="N28" s="65"/>
      <c r="O28" s="48"/>
      <c r="P28" s="65"/>
      <c r="Q28" s="48"/>
      <c r="R28" s="48"/>
      <c r="S28" s="48"/>
      <c r="T28" s="65"/>
      <c r="U28" s="65"/>
      <c r="V28" s="65"/>
      <c r="W28" s="48"/>
      <c r="X28" s="65"/>
      <c r="Y28" s="48"/>
      <c r="Z28" s="65"/>
      <c r="AA28" s="48"/>
      <c r="AB28" s="65"/>
      <c r="AC28" s="48"/>
    </row>
    <row r="29" spans="1:32" ht="20.25" customHeight="1">
      <c r="A29" s="67" t="s">
        <v>143</v>
      </c>
      <c r="B29" s="67"/>
      <c r="C29" s="69">
        <v>0</v>
      </c>
      <c r="D29" s="75"/>
      <c r="E29" s="69">
        <v>0</v>
      </c>
      <c r="F29" s="76"/>
      <c r="G29" s="69">
        <v>0</v>
      </c>
      <c r="H29" s="76"/>
      <c r="I29" s="69">
        <v>0</v>
      </c>
      <c r="J29" s="76"/>
      <c r="K29" s="69">
        <v>0</v>
      </c>
      <c r="L29" s="76"/>
      <c r="M29" s="69">
        <v>3300000</v>
      </c>
      <c r="N29" s="75"/>
      <c r="O29" s="69">
        <f>-M29</f>
        <v>-3300000</v>
      </c>
      <c r="P29" s="75"/>
      <c r="Q29" s="69">
        <v>0</v>
      </c>
      <c r="R29" s="76"/>
      <c r="S29" s="69">
        <v>0</v>
      </c>
      <c r="T29" s="75"/>
      <c r="U29" s="69">
        <v>0</v>
      </c>
      <c r="V29" s="75"/>
      <c r="W29" s="69">
        <v>0</v>
      </c>
      <c r="X29" s="75"/>
      <c r="Y29" s="143">
        <f>SUM(C29:O29)+W29</f>
        <v>0</v>
      </c>
      <c r="Z29" s="75"/>
      <c r="AA29" s="69">
        <v>0</v>
      </c>
      <c r="AB29" s="75"/>
      <c r="AC29" s="69">
        <v>0</v>
      </c>
    </row>
    <row r="30" spans="1:32" ht="20.25" customHeight="1">
      <c r="A30" s="78" t="s">
        <v>144</v>
      </c>
      <c r="B30" s="78"/>
      <c r="C30" s="69">
        <v>0</v>
      </c>
      <c r="D30" s="75"/>
      <c r="E30" s="69">
        <v>0</v>
      </c>
      <c r="F30" s="103"/>
      <c r="G30" s="69">
        <v>0</v>
      </c>
      <c r="H30" s="103"/>
      <c r="I30" s="69">
        <v>0</v>
      </c>
      <c r="J30" s="103"/>
      <c r="K30" s="69">
        <v>0</v>
      </c>
      <c r="L30" s="103"/>
      <c r="M30" s="69">
        <v>0</v>
      </c>
      <c r="N30" s="76"/>
      <c r="O30" s="144">
        <f>-U30-AA30</f>
        <v>35750913</v>
      </c>
      <c r="P30" s="76"/>
      <c r="Q30" s="69">
        <v>0</v>
      </c>
      <c r="R30" s="103"/>
      <c r="S30" s="69">
        <v>0</v>
      </c>
      <c r="T30" s="76"/>
      <c r="U30" s="103">
        <v>-35750913</v>
      </c>
      <c r="V30" s="76"/>
      <c r="W30" s="105">
        <f>SUM(Q30:U30)</f>
        <v>-35750913</v>
      </c>
      <c r="X30" s="76"/>
      <c r="Y30" s="143">
        <f>SUM(C30:O30)+W30</f>
        <v>0</v>
      </c>
      <c r="Z30" s="76"/>
      <c r="AA30" s="69">
        <v>0</v>
      </c>
      <c r="AB30" s="76"/>
      <c r="AC30" s="69">
        <v>0</v>
      </c>
    </row>
    <row r="31" spans="1:32" ht="19.5" customHeight="1" thickBot="1">
      <c r="A31" s="71" t="s">
        <v>249</v>
      </c>
      <c r="B31" s="71"/>
      <c r="C31" s="58">
        <f>SUM(C27,C22,C18,C13,C29:C30)</f>
        <v>817775785</v>
      </c>
      <c r="D31" s="65"/>
      <c r="E31" s="58">
        <f>SUM(E27,E22,E18,E13,E29:E30)</f>
        <v>504943490</v>
      </c>
      <c r="F31" s="48"/>
      <c r="G31" s="58">
        <f>SUM(G27,G22,G18,G13,G29:G30)</f>
        <v>17395000</v>
      </c>
      <c r="H31" s="48"/>
      <c r="I31" s="58">
        <f>SUM(I27,I22,I18,I13,I29:I30)</f>
        <v>147431781</v>
      </c>
      <c r="J31" s="48"/>
      <c r="K31" s="139">
        <f>SUM(K27,K22,K18,K13,K29:K30)</f>
        <v>4545084</v>
      </c>
      <c r="L31" s="48"/>
      <c r="M31" s="58">
        <f>SUM(M27,M22,M18,M13,M29:M30)</f>
        <v>173758673</v>
      </c>
      <c r="N31" s="48"/>
      <c r="O31" s="58">
        <f>SUM(O27,O22,O18,O13,O29:O30)</f>
        <v>-399664203</v>
      </c>
      <c r="P31" s="48"/>
      <c r="Q31" s="58">
        <f>SUM(Q27,Q22,Q18,Q13,Q29:Q30)</f>
        <v>-16329541</v>
      </c>
      <c r="R31" s="48"/>
      <c r="S31" s="58">
        <f>SUM(S27,S22,S18,S13,S29:S30)</f>
        <v>1627498</v>
      </c>
      <c r="T31" s="48"/>
      <c r="U31" s="58">
        <f>SUM(U27,U22,U18,U13,U29:U30)</f>
        <v>1578871235</v>
      </c>
      <c r="V31" s="48"/>
      <c r="W31" s="58">
        <f>SUM(W27,W22,W18,W13,W29:W30)</f>
        <v>1564169192</v>
      </c>
      <c r="X31" s="48"/>
      <c r="Y31" s="58">
        <f>SUM(Y27,Y22,Y18,Y13,Y29:Y30)</f>
        <v>2830354802</v>
      </c>
      <c r="Z31" s="48"/>
      <c r="AA31" s="58">
        <f>SUM(AA27,AA22,AA18,AA13,AA29:AA30)</f>
        <v>548993293</v>
      </c>
      <c r="AB31" s="48"/>
      <c r="AC31" s="58">
        <f>SUM(AC27,AC22,AC18,AC13,AC29:AC30)</f>
        <v>3379348095</v>
      </c>
      <c r="AE31" s="89"/>
      <c r="AF31" s="89"/>
    </row>
    <row r="32" spans="1:32" ht="20.25" customHeight="1" thickTop="1">
      <c r="D32" s="65"/>
    </row>
    <row r="33" spans="29:29">
      <c r="AC33" s="14"/>
    </row>
    <row r="34" spans="29:29" s="90" customFormat="1"/>
    <row r="35" spans="29:29" s="90" customFormat="1"/>
    <row r="36" spans="29:29" s="90" customFormat="1"/>
  </sheetData>
  <sheetProtection sheet="1" formatCells="0" formatColumns="0" formatRows="0" insertColumns="0" insertRows="0" insertHyperlinks="0" deleteColumns="0" deleteRows="0" sort="0" autoFilter="0" pivotTables="0"/>
  <mergeCells count="4">
    <mergeCell ref="C4:AC4"/>
    <mergeCell ref="M5:O5"/>
    <mergeCell ref="Q5:W5"/>
    <mergeCell ref="C11:AC11"/>
  </mergeCells>
  <pageMargins left="0.4" right="0.2" top="0.48" bottom="0.5" header="0.5" footer="0.5"/>
  <pageSetup paperSize="9" scale="48" firstPageNumber="10" fitToHeight="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8136E-15B2-4611-9D4E-E919A2FDAEF2}">
  <dimension ref="A1:U32"/>
  <sheetViews>
    <sheetView topLeftCell="A5" zoomScale="85" zoomScaleNormal="85" zoomScaleSheetLayoutView="102" zoomScalePageLayoutView="60" workbookViewId="0">
      <selection activeCell="P13" sqref="P13"/>
    </sheetView>
  </sheetViews>
  <sheetFormatPr defaultColWidth="8.81640625" defaultRowHeight="20.25" customHeight="1"/>
  <cols>
    <col min="1" max="1" width="56.54296875" style="15" customWidth="1"/>
    <col min="2" max="2" width="10.54296875" style="68" customWidth="1"/>
    <col min="3" max="3" width="15.54296875" style="15" bestFit="1" customWidth="1"/>
    <col min="4" max="4" width="1.453125" style="15" customWidth="1"/>
    <col min="5" max="5" width="14.54296875" style="15" customWidth="1"/>
    <col min="6" max="6" width="1" style="15" customWidth="1"/>
    <col min="7" max="7" width="13.54296875" style="15" customWidth="1"/>
    <col min="8" max="8" width="1.453125" style="15" customWidth="1"/>
    <col min="9" max="9" width="14.54296875" style="15" customWidth="1"/>
    <col min="10" max="10" width="1.453125" style="15" customWidth="1"/>
    <col min="11" max="11" width="16.54296875" style="15" customWidth="1"/>
    <col min="12" max="12" width="1.453125" style="15" customWidth="1"/>
    <col min="13" max="13" width="17.54296875" style="15" customWidth="1"/>
    <col min="14" max="16384" width="8.81640625" style="15"/>
  </cols>
  <sheetData>
    <row r="1" spans="1:15" ht="20.25" customHeight="1">
      <c r="A1" s="37" t="s">
        <v>0</v>
      </c>
      <c r="B1" s="107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5" ht="20.25" customHeight="1">
      <c r="A2" s="5" t="s">
        <v>146</v>
      </c>
      <c r="B2" s="108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ht="20.25" customHeight="1"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5" s="33" customFormat="1" ht="20.25" customHeight="1">
      <c r="A4" s="81"/>
      <c r="B4" s="68"/>
      <c r="C4" s="234" t="s">
        <v>147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5" s="33" customFormat="1" ht="20.25" customHeight="1">
      <c r="A5" s="81"/>
      <c r="B5" s="68"/>
      <c r="C5" s="109"/>
      <c r="D5" s="109"/>
      <c r="E5" s="110"/>
      <c r="F5" s="109"/>
      <c r="G5" s="235"/>
      <c r="H5" s="235"/>
      <c r="I5" s="235"/>
      <c r="J5" s="110"/>
      <c r="K5" s="110" t="s">
        <v>148</v>
      </c>
      <c r="L5" s="109"/>
      <c r="M5" s="109"/>
    </row>
    <row r="6" spans="1:15" s="33" customFormat="1" ht="20.25" customHeight="1">
      <c r="B6" s="68"/>
      <c r="C6" s="110"/>
      <c r="D6" s="110"/>
      <c r="E6" s="42"/>
      <c r="F6" s="110"/>
      <c r="G6" s="236" t="s">
        <v>149</v>
      </c>
      <c r="H6" s="236"/>
      <c r="I6" s="236"/>
      <c r="J6" s="110"/>
      <c r="K6" s="111" t="s">
        <v>133</v>
      </c>
      <c r="L6" s="110"/>
    </row>
    <row r="7" spans="1:15" s="33" customFormat="1" ht="20.25" customHeight="1">
      <c r="B7" s="68"/>
      <c r="C7" s="42" t="s">
        <v>104</v>
      </c>
      <c r="D7" s="42"/>
      <c r="E7" s="42"/>
      <c r="F7" s="110"/>
      <c r="G7" s="110"/>
      <c r="H7" s="110"/>
      <c r="I7" s="110"/>
      <c r="J7" s="110"/>
      <c r="K7" s="42"/>
      <c r="L7" s="110"/>
      <c r="M7" s="42"/>
    </row>
    <row r="8" spans="1:15" s="33" customFormat="1" ht="20.25" customHeight="1">
      <c r="B8" s="68"/>
      <c r="C8" s="42" t="s">
        <v>107</v>
      </c>
      <c r="D8" s="42"/>
      <c r="E8" s="42" t="s">
        <v>114</v>
      </c>
      <c r="F8" s="110"/>
      <c r="G8" s="42" t="s">
        <v>116</v>
      </c>
      <c r="H8" s="110"/>
      <c r="J8" s="42"/>
      <c r="K8" s="42" t="s">
        <v>120</v>
      </c>
      <c r="L8" s="110"/>
      <c r="M8" s="42" t="s">
        <v>124</v>
      </c>
    </row>
    <row r="9" spans="1:15" s="33" customFormat="1" ht="20.25" customHeight="1">
      <c r="B9" s="6" t="s">
        <v>7</v>
      </c>
      <c r="C9" s="42" t="s">
        <v>150</v>
      </c>
      <c r="D9" s="42"/>
      <c r="E9" s="42" t="s">
        <v>126</v>
      </c>
      <c r="F9" s="110"/>
      <c r="G9" s="42" t="s">
        <v>129</v>
      </c>
      <c r="H9" s="110"/>
      <c r="I9" s="42" t="s">
        <v>151</v>
      </c>
      <c r="J9" s="42"/>
      <c r="K9" s="42" t="s">
        <v>132</v>
      </c>
      <c r="L9" s="110"/>
      <c r="M9" s="42" t="s">
        <v>133</v>
      </c>
    </row>
    <row r="10" spans="1:15" s="33" customFormat="1" ht="20.25" customHeight="1">
      <c r="B10" s="68"/>
      <c r="C10" s="231" t="s">
        <v>8</v>
      </c>
      <c r="D10" s="231"/>
      <c r="E10" s="231"/>
      <c r="F10" s="231"/>
      <c r="G10" s="231"/>
      <c r="H10" s="231"/>
      <c r="I10" s="231"/>
      <c r="J10" s="231"/>
      <c r="K10" s="231"/>
      <c r="L10" s="231"/>
      <c r="M10" s="231"/>
    </row>
    <row r="11" spans="1:15" s="33" customFormat="1" ht="20.25" customHeight="1">
      <c r="A11" s="49" t="s">
        <v>218</v>
      </c>
      <c r="B11" s="4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5" ht="20.25" customHeight="1">
      <c r="A12" s="71" t="s">
        <v>219</v>
      </c>
      <c r="B12" s="112"/>
      <c r="C12" s="64">
        <v>817775625</v>
      </c>
      <c r="D12" s="64"/>
      <c r="E12" s="64">
        <v>504942690</v>
      </c>
      <c r="F12" s="64"/>
      <c r="G12" s="64">
        <v>101287662</v>
      </c>
      <c r="H12" s="64"/>
      <c r="I12" s="64">
        <v>792470067</v>
      </c>
      <c r="J12" s="64"/>
      <c r="K12" s="64">
        <v>459229891</v>
      </c>
      <c r="L12" s="64"/>
      <c r="M12" s="119">
        <f>SUM(C12:K12)</f>
        <v>2675705935</v>
      </c>
      <c r="N12" s="14"/>
      <c r="O12" s="113"/>
    </row>
    <row r="13" spans="1:15" ht="20.25" customHeight="1">
      <c r="A13" s="71"/>
      <c r="B13" s="112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14"/>
      <c r="O13" s="113"/>
    </row>
    <row r="14" spans="1:15" ht="18.75" customHeight="1">
      <c r="A14" s="71" t="s">
        <v>152</v>
      </c>
      <c r="B14" s="71"/>
      <c r="C14" s="71"/>
      <c r="D14" s="103"/>
      <c r="E14" s="114"/>
      <c r="F14" s="103"/>
      <c r="G14" s="114"/>
      <c r="H14" s="103"/>
      <c r="I14" s="76"/>
      <c r="J14" s="103"/>
      <c r="K14" s="114"/>
      <c r="L14" s="103"/>
      <c r="M14" s="76"/>
      <c r="N14" s="102"/>
    </row>
    <row r="15" spans="1:15" ht="18.75" customHeight="1">
      <c r="A15" s="32" t="s">
        <v>234</v>
      </c>
      <c r="B15" s="32"/>
      <c r="C15" s="32"/>
      <c r="D15" s="103"/>
      <c r="E15" s="114"/>
      <c r="F15" s="103"/>
      <c r="G15" s="114"/>
      <c r="H15" s="103"/>
      <c r="I15" s="76"/>
      <c r="J15" s="103"/>
      <c r="K15" s="114"/>
      <c r="L15" s="103"/>
      <c r="M15" s="76"/>
      <c r="N15" s="102"/>
    </row>
    <row r="16" spans="1:15" ht="18.75" customHeight="1">
      <c r="A16" s="15" t="s">
        <v>231</v>
      </c>
      <c r="B16" s="13">
        <v>18</v>
      </c>
      <c r="C16" s="115">
        <v>160</v>
      </c>
      <c r="D16" s="64"/>
      <c r="E16" s="115">
        <v>800</v>
      </c>
      <c r="F16" s="79"/>
      <c r="G16" s="115">
        <v>0</v>
      </c>
      <c r="H16" s="103"/>
      <c r="I16" s="115">
        <v>0</v>
      </c>
      <c r="J16" s="103"/>
      <c r="K16" s="115">
        <v>0</v>
      </c>
      <c r="L16" s="103"/>
      <c r="M16" s="104">
        <f>SUM(C16:K16)</f>
        <v>960</v>
      </c>
      <c r="N16" s="76"/>
    </row>
    <row r="17" spans="1:21" ht="18.75" customHeight="1">
      <c r="A17" s="71" t="s">
        <v>153</v>
      </c>
      <c r="B17" s="71"/>
      <c r="C17" s="120">
        <f>SUM(C15,C16)</f>
        <v>160</v>
      </c>
      <c r="D17" s="114"/>
      <c r="E17" s="120">
        <f>SUM(E15,E16)</f>
        <v>800</v>
      </c>
      <c r="F17" s="114"/>
      <c r="G17" s="120">
        <f>SUM(G15,G16)</f>
        <v>0</v>
      </c>
      <c r="H17" s="8"/>
      <c r="I17" s="120">
        <f>SUM(I15,I16)</f>
        <v>0</v>
      </c>
      <c r="J17" s="8"/>
      <c r="K17" s="120">
        <f>SUM(K15,K16)</f>
        <v>0</v>
      </c>
      <c r="L17" s="8"/>
      <c r="M17" s="97">
        <f>SUM(M15,M16)</f>
        <v>960</v>
      </c>
      <c r="N17" s="8"/>
    </row>
    <row r="18" spans="1:21" ht="20.25" customHeight="1">
      <c r="A18" s="71"/>
      <c r="B18" s="112"/>
      <c r="C18" s="116"/>
      <c r="D18" s="116"/>
      <c r="E18" s="116"/>
      <c r="F18" s="116"/>
      <c r="G18" s="116"/>
      <c r="H18" s="117"/>
      <c r="I18" s="116"/>
      <c r="J18" s="117"/>
      <c r="K18" s="116"/>
      <c r="L18" s="116"/>
      <c r="M18" s="116"/>
      <c r="N18" s="14"/>
      <c r="O18" s="113"/>
    </row>
    <row r="19" spans="1:21" s="9" customFormat="1" ht="20.25" customHeight="1">
      <c r="A19" s="71" t="s">
        <v>140</v>
      </c>
      <c r="B19" s="112"/>
      <c r="C19" s="77"/>
      <c r="D19" s="22"/>
      <c r="E19" s="77"/>
      <c r="F19" s="118"/>
      <c r="G19" s="77"/>
      <c r="H19" s="22"/>
      <c r="I19" s="77"/>
      <c r="J19" s="118"/>
      <c r="K19" s="77"/>
      <c r="L19" s="22"/>
      <c r="M19" s="77"/>
      <c r="N19" s="17"/>
      <c r="O19" s="77"/>
      <c r="P19" s="17"/>
      <c r="Q19" s="17"/>
      <c r="R19" s="17"/>
      <c r="S19" s="17"/>
      <c r="T19" s="17"/>
      <c r="U19" s="17"/>
    </row>
    <row r="20" spans="1:21" ht="20.25" customHeight="1">
      <c r="A20" s="78" t="s">
        <v>141</v>
      </c>
      <c r="C20" s="115">
        <v>0</v>
      </c>
      <c r="D20" s="8"/>
      <c r="E20" s="115">
        <v>0</v>
      </c>
      <c r="F20" s="8"/>
      <c r="G20" s="115">
        <v>0</v>
      </c>
      <c r="H20" s="22"/>
      <c r="I20" s="121">
        <f>'SI-8'!J28</f>
        <v>40050576</v>
      </c>
      <c r="J20" s="22"/>
      <c r="K20" s="115">
        <v>0</v>
      </c>
      <c r="L20" s="22"/>
      <c r="M20" s="121">
        <f>SUM(C20:K20)</f>
        <v>40050576</v>
      </c>
    </row>
    <row r="21" spans="1:21" ht="20.25" customHeight="1">
      <c r="A21" s="78" t="s">
        <v>142</v>
      </c>
      <c r="C21" s="115">
        <v>0</v>
      </c>
      <c r="D21" s="8"/>
      <c r="E21" s="115">
        <v>0</v>
      </c>
      <c r="F21" s="8"/>
      <c r="G21" s="115">
        <v>0</v>
      </c>
      <c r="H21" s="22"/>
      <c r="I21" s="115">
        <v>0</v>
      </c>
      <c r="J21" s="22"/>
      <c r="K21" s="122">
        <f>'SI-8'!J43</f>
        <v>107489127</v>
      </c>
      <c r="L21" s="22"/>
      <c r="M21" s="121">
        <f>SUM(C21:K21)</f>
        <v>107489127</v>
      </c>
    </row>
    <row r="22" spans="1:21" ht="20.25" customHeight="1">
      <c r="A22" s="71" t="s">
        <v>154</v>
      </c>
      <c r="B22" s="112"/>
      <c r="C22" s="120">
        <f>SUM(C20)</f>
        <v>0</v>
      </c>
      <c r="D22" s="114"/>
      <c r="E22" s="120">
        <f>SUM(E20)</f>
        <v>0</v>
      </c>
      <c r="F22" s="114"/>
      <c r="G22" s="120">
        <f>SUM(G20)</f>
        <v>0</v>
      </c>
      <c r="H22" s="48"/>
      <c r="I22" s="97">
        <f>SUM(I20:I21)</f>
        <v>40050576</v>
      </c>
      <c r="J22" s="48"/>
      <c r="K22" s="97">
        <f>SUM(K20:K21)</f>
        <v>107489127</v>
      </c>
      <c r="L22" s="48"/>
      <c r="M22" s="97">
        <f>SUM(M20:M21)</f>
        <v>147539703</v>
      </c>
      <c r="N22" s="14"/>
    </row>
    <row r="23" spans="1:21" ht="20.25" customHeight="1">
      <c r="A23" s="71"/>
      <c r="B23" s="112"/>
      <c r="C23" s="8"/>
      <c r="D23" s="8"/>
      <c r="E23" s="8"/>
      <c r="F23" s="8"/>
      <c r="G23" s="8"/>
      <c r="H23" s="48"/>
      <c r="I23" s="48"/>
      <c r="J23" s="48"/>
      <c r="K23" s="48"/>
      <c r="L23" s="48"/>
      <c r="M23" s="48"/>
    </row>
    <row r="24" spans="1:21" ht="20.25" customHeight="1">
      <c r="A24" s="67" t="s">
        <v>143</v>
      </c>
      <c r="C24" s="115">
        <v>0</v>
      </c>
      <c r="D24" s="114"/>
      <c r="E24" s="115">
        <v>0</v>
      </c>
      <c r="F24" s="114"/>
      <c r="G24" s="114">
        <v>934291</v>
      </c>
      <c r="H24" s="76"/>
      <c r="I24" s="76">
        <v>-934291</v>
      </c>
      <c r="J24" s="76"/>
      <c r="K24" s="115">
        <v>0</v>
      </c>
      <c r="L24" s="48"/>
      <c r="M24" s="122">
        <f>SUM(C24:K24)</f>
        <v>0</v>
      </c>
    </row>
    <row r="25" spans="1:21" ht="20.25" customHeight="1">
      <c r="A25" s="67" t="s">
        <v>144</v>
      </c>
      <c r="C25" s="115">
        <v>0</v>
      </c>
      <c r="D25" s="114"/>
      <c r="E25" s="115">
        <v>0</v>
      </c>
      <c r="F25" s="114"/>
      <c r="G25" s="115">
        <v>0</v>
      </c>
      <c r="H25" s="76"/>
      <c r="I25" s="102">
        <v>15595902</v>
      </c>
      <c r="J25" s="76"/>
      <c r="K25" s="102">
        <v>-15595902</v>
      </c>
      <c r="L25" s="76"/>
      <c r="M25" s="122">
        <f>SUM(C25:K25)</f>
        <v>0</v>
      </c>
    </row>
    <row r="26" spans="1:21" ht="20.25" customHeight="1" thickBot="1">
      <c r="A26" s="71" t="s">
        <v>221</v>
      </c>
      <c r="B26" s="112"/>
      <c r="C26" s="58">
        <f>SUM(C12,C25:C25,C22,C17,C24)</f>
        <v>817775785</v>
      </c>
      <c r="D26" s="48"/>
      <c r="E26" s="58">
        <f>SUM(E12,E25:E25,E22,E17,E24)</f>
        <v>504943490</v>
      </c>
      <c r="F26" s="48"/>
      <c r="G26" s="58">
        <f>SUM(G12,G25:G25,G22,G17,G24)</f>
        <v>102221953</v>
      </c>
      <c r="H26" s="48"/>
      <c r="I26" s="58">
        <f>SUM(I12,I25:I25,I22,I17,I24)</f>
        <v>847182254</v>
      </c>
      <c r="J26" s="48"/>
      <c r="K26" s="58">
        <f>SUM(K12,K25:K25,K22,K17,K24)</f>
        <v>551123116</v>
      </c>
      <c r="L26" s="48"/>
      <c r="M26" s="58">
        <f>SUM(M12,M25:M25,M22,M17,M24)</f>
        <v>2823246598</v>
      </c>
      <c r="N26" s="113"/>
    </row>
    <row r="27" spans="1:21" ht="20.25" customHeight="1" thickTop="1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21" ht="20.25" customHeight="1">
      <c r="C28" s="14"/>
      <c r="E28" s="14"/>
      <c r="G28" s="14"/>
      <c r="I28" s="14"/>
      <c r="K28" s="14"/>
      <c r="M28" s="14"/>
    </row>
    <row r="32" spans="1:21" ht="14">
      <c r="C32" s="14"/>
      <c r="E32" s="14"/>
      <c r="G32" s="14"/>
      <c r="I32" s="14"/>
      <c r="K32" s="14"/>
      <c r="M32" s="14"/>
    </row>
  </sheetData>
  <sheetProtection formatCells="0" formatColumns="0" formatRows="0" insertColumns="0" insertRows="0" insertHyperlinks="0" deleteColumns="0" deleteRows="0" sort="0" autoFilter="0" pivotTables="0"/>
  <mergeCells count="4">
    <mergeCell ref="C4:M4"/>
    <mergeCell ref="G5:I5"/>
    <mergeCell ref="G6:I6"/>
    <mergeCell ref="C10:M10"/>
  </mergeCells>
  <pageMargins left="0.7" right="0.7" top="0.48" bottom="0.5" header="0.5" footer="0.5"/>
  <pageSetup paperSize="9" scale="80" firstPageNumber="11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A7F6-5C49-404E-B668-24A4C2B34ECA}">
  <dimension ref="A1:W32"/>
  <sheetViews>
    <sheetView topLeftCell="A4" zoomScale="85" zoomScaleNormal="85" zoomScaleSheetLayoutView="115" zoomScalePageLayoutView="60" workbookViewId="0">
      <selection activeCell="S27" sqref="S27"/>
    </sheetView>
  </sheetViews>
  <sheetFormatPr defaultColWidth="8.81640625" defaultRowHeight="20.25" customHeight="1"/>
  <cols>
    <col min="1" max="1" width="56.54296875" style="15" customWidth="1"/>
    <col min="2" max="2" width="10.54296875" style="68" customWidth="1"/>
    <col min="3" max="3" width="15.54296875" style="15" bestFit="1" customWidth="1"/>
    <col min="4" max="4" width="1.453125" style="15" customWidth="1"/>
    <col min="5" max="5" width="14.54296875" style="15" customWidth="1"/>
    <col min="6" max="6" width="1" style="15" customWidth="1"/>
    <col min="7" max="7" width="14.54296875" style="15" customWidth="1"/>
    <col min="8" max="8" width="1" style="15" customWidth="1"/>
    <col min="9" max="9" width="13.54296875" style="15" customWidth="1"/>
    <col min="10" max="10" width="1.453125" style="15" customWidth="1"/>
    <col min="11" max="11" width="14.54296875" style="15" customWidth="1"/>
    <col min="12" max="12" width="1.453125" style="15" customWidth="1"/>
    <col min="13" max="13" width="16.54296875" style="15" customWidth="1"/>
    <col min="14" max="14" width="1.453125" style="15" customWidth="1"/>
    <col min="15" max="15" width="17.54296875" style="15" customWidth="1"/>
    <col min="16" max="16384" width="8.81640625" style="15"/>
  </cols>
  <sheetData>
    <row r="1" spans="1:17" ht="20.25" customHeight="1">
      <c r="A1" s="37" t="s">
        <v>0</v>
      </c>
      <c r="B1" s="107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7" ht="20.25" customHeight="1">
      <c r="A2" s="5" t="s">
        <v>146</v>
      </c>
      <c r="B2" s="108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7" ht="20.25" customHeight="1"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7" s="33" customFormat="1" ht="20.25" customHeight="1">
      <c r="A4" s="81"/>
      <c r="B4" s="68"/>
      <c r="C4" s="234" t="s">
        <v>147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7" s="33" customFormat="1" ht="20.25" customHeight="1">
      <c r="A5" s="81"/>
      <c r="B5" s="68"/>
      <c r="C5" s="109"/>
      <c r="D5" s="109"/>
      <c r="E5" s="110"/>
      <c r="F5" s="109"/>
      <c r="G5" s="110"/>
      <c r="H5" s="109"/>
      <c r="I5" s="235"/>
      <c r="J5" s="235"/>
      <c r="K5" s="235"/>
      <c r="L5" s="110"/>
      <c r="M5" s="110" t="s">
        <v>148</v>
      </c>
      <c r="N5" s="109"/>
      <c r="O5" s="109"/>
    </row>
    <row r="6" spans="1:17" s="33" customFormat="1" ht="20.25" customHeight="1">
      <c r="B6" s="68"/>
      <c r="C6" s="110"/>
      <c r="D6" s="110"/>
      <c r="E6" s="42"/>
      <c r="F6" s="110"/>
      <c r="G6" s="42"/>
      <c r="H6" s="110"/>
      <c r="I6" s="236" t="s">
        <v>149</v>
      </c>
      <c r="J6" s="236"/>
      <c r="K6" s="236"/>
      <c r="L6" s="110"/>
      <c r="M6" s="111" t="s">
        <v>133</v>
      </c>
      <c r="N6" s="110"/>
    </row>
    <row r="7" spans="1:17" s="33" customFormat="1" ht="20.25" customHeight="1">
      <c r="B7" s="68"/>
      <c r="C7" s="42" t="s">
        <v>104</v>
      </c>
      <c r="D7" s="42"/>
      <c r="E7" s="42"/>
      <c r="F7" s="110"/>
      <c r="G7" s="42"/>
      <c r="H7" s="110"/>
      <c r="I7" s="110"/>
      <c r="J7" s="110"/>
      <c r="K7" s="110"/>
      <c r="L7" s="110"/>
      <c r="M7" s="42"/>
      <c r="N7" s="110"/>
      <c r="O7" s="42"/>
    </row>
    <row r="8" spans="1:17" s="33" customFormat="1" ht="20.25" customHeight="1">
      <c r="B8" s="68"/>
      <c r="C8" s="42" t="s">
        <v>107</v>
      </c>
      <c r="D8" s="42"/>
      <c r="E8" s="42" t="s">
        <v>114</v>
      </c>
      <c r="F8" s="110"/>
      <c r="G8" s="42"/>
      <c r="H8" s="110"/>
      <c r="I8" s="42" t="s">
        <v>116</v>
      </c>
      <c r="J8" s="110"/>
      <c r="L8" s="42"/>
      <c r="M8" s="42" t="s">
        <v>120</v>
      </c>
      <c r="N8" s="110"/>
      <c r="O8" s="42" t="s">
        <v>124</v>
      </c>
    </row>
    <row r="9" spans="1:17" s="33" customFormat="1" ht="20.25" customHeight="1">
      <c r="B9" s="6" t="s">
        <v>7</v>
      </c>
      <c r="C9" s="42" t="s">
        <v>150</v>
      </c>
      <c r="D9" s="42"/>
      <c r="E9" s="42" t="s">
        <v>126</v>
      </c>
      <c r="F9" s="110"/>
      <c r="G9" s="42" t="s">
        <v>255</v>
      </c>
      <c r="H9" s="110"/>
      <c r="I9" s="42" t="s">
        <v>129</v>
      </c>
      <c r="J9" s="110"/>
      <c r="K9" s="42" t="s">
        <v>151</v>
      </c>
      <c r="L9" s="42"/>
      <c r="M9" s="42" t="s">
        <v>132</v>
      </c>
      <c r="N9" s="110"/>
      <c r="O9" s="42" t="s">
        <v>133</v>
      </c>
    </row>
    <row r="10" spans="1:17" s="33" customFormat="1" ht="20.25" customHeight="1">
      <c r="B10" s="68"/>
      <c r="C10" s="231" t="s">
        <v>8</v>
      </c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</row>
    <row r="11" spans="1:17" s="33" customFormat="1" ht="20.25" customHeight="1">
      <c r="A11" s="49" t="s">
        <v>247</v>
      </c>
      <c r="B11" s="4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7" ht="20.25" customHeight="1">
      <c r="A12" s="71" t="s">
        <v>248</v>
      </c>
      <c r="B12" s="112"/>
      <c r="C12" s="64">
        <v>817775785</v>
      </c>
      <c r="D12" s="64"/>
      <c r="E12" s="64">
        <v>504943490</v>
      </c>
      <c r="F12" s="64"/>
      <c r="G12" s="142">
        <v>0</v>
      </c>
      <c r="H12" s="64"/>
      <c r="I12" s="64">
        <v>102221953</v>
      </c>
      <c r="J12" s="64"/>
      <c r="K12" s="64">
        <v>847182254</v>
      </c>
      <c r="L12" s="64"/>
      <c r="M12" s="64">
        <v>551123116</v>
      </c>
      <c r="N12" s="64"/>
      <c r="O12" s="119">
        <f>SUM(C12:M12)</f>
        <v>2823246598</v>
      </c>
      <c r="P12" s="14"/>
      <c r="Q12" s="113"/>
    </row>
    <row r="13" spans="1:17" ht="20.25" customHeight="1">
      <c r="A13" s="71"/>
      <c r="B13" s="112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14"/>
      <c r="Q13" s="113"/>
    </row>
    <row r="14" spans="1:17" ht="18.75" customHeight="1">
      <c r="A14" s="71" t="s">
        <v>152</v>
      </c>
      <c r="B14" s="71"/>
      <c r="C14" s="71"/>
      <c r="D14" s="103"/>
      <c r="E14" s="114"/>
      <c r="F14" s="103"/>
      <c r="G14" s="114"/>
      <c r="H14" s="103"/>
      <c r="I14" s="114"/>
      <c r="J14" s="103"/>
      <c r="K14" s="76"/>
      <c r="L14" s="103"/>
      <c r="M14" s="114"/>
      <c r="N14" s="103"/>
      <c r="O14" s="76"/>
      <c r="P14" s="102"/>
    </row>
    <row r="15" spans="1:17" ht="18.75" customHeight="1">
      <c r="A15" s="32" t="s">
        <v>234</v>
      </c>
      <c r="B15" s="32"/>
      <c r="C15" s="32"/>
      <c r="D15" s="103"/>
      <c r="E15" s="114"/>
      <c r="F15" s="103"/>
      <c r="G15" s="114"/>
      <c r="H15" s="103"/>
      <c r="I15" s="114"/>
      <c r="J15" s="103"/>
      <c r="K15" s="76"/>
      <c r="L15" s="103"/>
      <c r="M15" s="114"/>
      <c r="N15" s="103"/>
      <c r="O15" s="76"/>
      <c r="P15" s="102"/>
    </row>
    <row r="16" spans="1:17" ht="18.75" customHeight="1">
      <c r="A16" s="15" t="s">
        <v>258</v>
      </c>
      <c r="B16" s="13">
        <v>17</v>
      </c>
      <c r="C16" s="115">
        <v>0</v>
      </c>
      <c r="D16" s="103"/>
      <c r="E16" s="115">
        <v>0</v>
      </c>
      <c r="F16" s="103"/>
      <c r="G16" s="114">
        <v>4545084</v>
      </c>
      <c r="H16" s="103"/>
      <c r="I16" s="115">
        <v>0</v>
      </c>
      <c r="J16" s="103"/>
      <c r="K16" s="115">
        <v>0</v>
      </c>
      <c r="L16" s="103"/>
      <c r="M16" s="115">
        <v>0</v>
      </c>
      <c r="N16" s="103"/>
      <c r="O16" s="105">
        <f>SUM(C16:M16)</f>
        <v>4545084</v>
      </c>
      <c r="P16" s="102"/>
    </row>
    <row r="17" spans="1:23" ht="18.75" customHeight="1">
      <c r="A17" s="71" t="s">
        <v>153</v>
      </c>
      <c r="B17" s="71"/>
      <c r="C17" s="120">
        <f>SUM(C16:C16)</f>
        <v>0</v>
      </c>
      <c r="D17" s="8"/>
      <c r="E17" s="120">
        <f>SUM(E16:E16)</f>
        <v>0</v>
      </c>
      <c r="F17" s="8"/>
      <c r="G17" s="140">
        <f>SUM(G16:G16)</f>
        <v>4545084</v>
      </c>
      <c r="H17" s="8"/>
      <c r="I17" s="120">
        <f>SUM(I16:I16)</f>
        <v>0</v>
      </c>
      <c r="J17" s="8"/>
      <c r="K17" s="120">
        <f>SUM(K16:K16)</f>
        <v>0</v>
      </c>
      <c r="L17" s="8"/>
      <c r="M17" s="120">
        <f>SUM(M16:M16)</f>
        <v>0</v>
      </c>
      <c r="N17" s="8"/>
      <c r="O17" s="97">
        <f>SUM(O16:O16)</f>
        <v>4545084</v>
      </c>
      <c r="P17" s="8"/>
    </row>
    <row r="18" spans="1:23" ht="20.25" customHeight="1">
      <c r="A18" s="71"/>
      <c r="B18" s="112"/>
      <c r="C18" s="116"/>
      <c r="D18" s="116"/>
      <c r="E18" s="116"/>
      <c r="F18" s="116"/>
      <c r="G18" s="116"/>
      <c r="H18" s="116"/>
      <c r="I18" s="116"/>
      <c r="J18" s="117"/>
      <c r="K18" s="116"/>
      <c r="L18" s="117"/>
      <c r="M18" s="116"/>
      <c r="N18" s="116"/>
      <c r="O18" s="116"/>
      <c r="P18" s="14"/>
      <c r="Q18" s="113"/>
    </row>
    <row r="19" spans="1:23" s="9" customFormat="1" ht="20.25" customHeight="1">
      <c r="A19" s="71" t="s">
        <v>140</v>
      </c>
      <c r="B19" s="112"/>
      <c r="C19" s="77"/>
      <c r="D19" s="22"/>
      <c r="E19" s="77"/>
      <c r="F19" s="118"/>
      <c r="G19" s="77"/>
      <c r="H19" s="118"/>
      <c r="I19" s="77"/>
      <c r="J19" s="22"/>
      <c r="K19" s="77"/>
      <c r="L19" s="118"/>
      <c r="M19" s="77"/>
      <c r="N19" s="22"/>
      <c r="O19" s="77"/>
      <c r="P19" s="17"/>
      <c r="Q19" s="77"/>
      <c r="R19" s="17"/>
      <c r="S19" s="17"/>
      <c r="T19" s="17"/>
      <c r="U19" s="17"/>
      <c r="V19" s="17"/>
      <c r="W19" s="17"/>
    </row>
    <row r="20" spans="1:23" ht="20.25" customHeight="1">
      <c r="A20" s="78" t="s">
        <v>141</v>
      </c>
      <c r="C20" s="115">
        <v>0</v>
      </c>
      <c r="D20" s="118"/>
      <c r="E20" s="115">
        <v>0</v>
      </c>
      <c r="F20" s="118"/>
      <c r="G20" s="115">
        <v>0</v>
      </c>
      <c r="H20" s="118"/>
      <c r="I20" s="115">
        <v>0</v>
      </c>
      <c r="J20" s="22"/>
      <c r="K20" s="105">
        <f>'SI-8'!H28</f>
        <v>65555978</v>
      </c>
      <c r="L20" s="22"/>
      <c r="M20" s="115">
        <v>0</v>
      </c>
      <c r="N20" s="22"/>
      <c r="O20" s="105">
        <f>SUM(C20:M20)</f>
        <v>65555978</v>
      </c>
    </row>
    <row r="21" spans="1:23" ht="20.25" customHeight="1">
      <c r="A21" s="78" t="s">
        <v>142</v>
      </c>
      <c r="C21" s="115">
        <v>0</v>
      </c>
      <c r="D21" s="118"/>
      <c r="E21" s="115">
        <v>0</v>
      </c>
      <c r="F21" s="118"/>
      <c r="G21" s="115">
        <v>0</v>
      </c>
      <c r="H21" s="118"/>
      <c r="I21" s="115">
        <v>0</v>
      </c>
      <c r="J21" s="22"/>
      <c r="K21" s="115">
        <v>-5164007</v>
      </c>
      <c r="L21" s="22"/>
      <c r="M21" s="122">
        <f>'SI-8'!H43-K21</f>
        <v>121484685</v>
      </c>
      <c r="N21" s="22"/>
      <c r="O21" s="122">
        <f>SUM(C21:M21)</f>
        <v>116320678</v>
      </c>
    </row>
    <row r="22" spans="1:23" ht="20.25" customHeight="1">
      <c r="A22" s="71" t="s">
        <v>154</v>
      </c>
      <c r="B22" s="112"/>
      <c r="C22" s="120">
        <f>SUM(C20:C21)</f>
        <v>0</v>
      </c>
      <c r="D22" s="8"/>
      <c r="E22" s="120">
        <f>SUM(E20:E21)</f>
        <v>0</v>
      </c>
      <c r="F22" s="8"/>
      <c r="G22" s="141">
        <f>SUM(G20:G21)</f>
        <v>0</v>
      </c>
      <c r="H22" s="8"/>
      <c r="I22" s="120">
        <f>SUM(I20:I21)</f>
        <v>0</v>
      </c>
      <c r="J22" s="48"/>
      <c r="K22" s="97">
        <f>SUM(K20:K21)</f>
        <v>60391971</v>
      </c>
      <c r="L22" s="48"/>
      <c r="M22" s="120">
        <f>SUM(M20:M21)</f>
        <v>121484685</v>
      </c>
      <c r="N22" s="48"/>
      <c r="O22" s="97">
        <f>SUM(O20:O21)</f>
        <v>181876656</v>
      </c>
      <c r="P22" s="14"/>
    </row>
    <row r="23" spans="1:23" ht="20.25" customHeight="1">
      <c r="A23" s="71"/>
      <c r="B23" s="112"/>
      <c r="C23" s="8"/>
      <c r="D23" s="8"/>
      <c r="E23" s="8"/>
      <c r="F23" s="8"/>
      <c r="G23" s="8"/>
      <c r="H23" s="8"/>
      <c r="I23" s="8"/>
      <c r="J23" s="48"/>
      <c r="K23" s="48"/>
      <c r="L23" s="48"/>
      <c r="M23" s="48"/>
      <c r="N23" s="48"/>
      <c r="O23" s="48"/>
    </row>
    <row r="24" spans="1:23" ht="20.25" customHeight="1">
      <c r="A24" s="67" t="s">
        <v>143</v>
      </c>
      <c r="B24" s="112"/>
      <c r="C24" s="115">
        <v>0</v>
      </c>
      <c r="D24" s="8"/>
      <c r="E24" s="115">
        <v>0</v>
      </c>
      <c r="F24" s="8"/>
      <c r="G24" s="115">
        <v>0</v>
      </c>
      <c r="H24" s="8"/>
      <c r="I24" s="115">
        <v>3300000</v>
      </c>
      <c r="J24" s="48"/>
      <c r="K24" s="115">
        <f>-I24</f>
        <v>-3300000</v>
      </c>
      <c r="L24" s="48"/>
      <c r="M24" s="115">
        <v>0</v>
      </c>
      <c r="N24" s="48"/>
      <c r="O24" s="122">
        <f>SUM(C24:M24)</f>
        <v>0</v>
      </c>
    </row>
    <row r="25" spans="1:23" ht="20.25" customHeight="1">
      <c r="A25" s="67" t="s">
        <v>144</v>
      </c>
      <c r="C25" s="115">
        <v>0</v>
      </c>
      <c r="D25" s="114"/>
      <c r="E25" s="115">
        <v>0</v>
      </c>
      <c r="F25" s="114"/>
      <c r="G25" s="115">
        <v>0</v>
      </c>
      <c r="H25" s="114"/>
      <c r="I25" s="115">
        <v>0</v>
      </c>
      <c r="J25" s="76"/>
      <c r="K25" s="102">
        <v>19106273</v>
      </c>
      <c r="L25" s="76"/>
      <c r="M25" s="102">
        <v>-19106273</v>
      </c>
      <c r="N25" s="76"/>
      <c r="O25" s="122">
        <f>SUM(C25:M25)</f>
        <v>0</v>
      </c>
    </row>
    <row r="26" spans="1:23" ht="20.25" customHeight="1" thickBot="1">
      <c r="A26" s="71" t="s">
        <v>251</v>
      </c>
      <c r="B26" s="112"/>
      <c r="C26" s="58">
        <f>SUM(C12,C25:C25,C22,C17)</f>
        <v>817775785</v>
      </c>
      <c r="D26" s="48"/>
      <c r="E26" s="58">
        <f>SUM(E12,E25:E25,E22,E17)</f>
        <v>504943490</v>
      </c>
      <c r="F26" s="48"/>
      <c r="G26" s="139">
        <f>SUM(G12,G25:G25,G22,G17)</f>
        <v>4545084</v>
      </c>
      <c r="H26" s="48"/>
      <c r="I26" s="58">
        <f>SUM(I12,I25:I25,I22,I17,I24)</f>
        <v>105521953</v>
      </c>
      <c r="J26" s="48"/>
      <c r="K26" s="58">
        <f>SUM(K12,K25:K25,K22,K17,K24)</f>
        <v>923380498</v>
      </c>
      <c r="L26" s="48"/>
      <c r="M26" s="58">
        <f>SUM(M12,M25:M25,M22,M17)</f>
        <v>653501528</v>
      </c>
      <c r="N26" s="48"/>
      <c r="O26" s="58">
        <f>SUM(O12,O25:O25,O22,O17)</f>
        <v>3009668338</v>
      </c>
      <c r="P26" s="113"/>
    </row>
    <row r="27" spans="1:23" ht="20.25" customHeight="1" thickTop="1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23" ht="20.25" customHeight="1">
      <c r="C28" s="14"/>
      <c r="E28" s="14"/>
      <c r="G28" s="14"/>
      <c r="I28" s="14"/>
      <c r="K28" s="14"/>
      <c r="M28" s="14"/>
      <c r="O28" s="14"/>
    </row>
    <row r="32" spans="1:23" ht="14">
      <c r="C32" s="14"/>
      <c r="E32" s="14"/>
      <c r="G32" s="14"/>
      <c r="I32" s="14"/>
      <c r="K32" s="14"/>
      <c r="M32" s="14"/>
      <c r="O32" s="14"/>
    </row>
  </sheetData>
  <sheetProtection formatCells="0" formatColumns="0" formatRows="0" insertColumns="0" insertRows="0" insertHyperlinks="0" deleteColumns="0" deleteRows="0" sort="0" autoFilter="0" pivotTables="0"/>
  <mergeCells count="4">
    <mergeCell ref="C4:O4"/>
    <mergeCell ref="I5:K5"/>
    <mergeCell ref="I6:K6"/>
    <mergeCell ref="C10:O10"/>
  </mergeCells>
  <pageMargins left="0.7" right="0.45" top="0.48" bottom="0.5" header="0.5" footer="0.5"/>
  <pageSetup paperSize="9" scale="74" firstPageNumber="1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DBFB0-BCDE-48EE-AADD-EF87C35FA9C0}">
  <sheetPr>
    <pageSetUpPr fitToPage="1"/>
  </sheetPr>
  <dimension ref="A1:M120"/>
  <sheetViews>
    <sheetView showOutlineSymbols="0" topLeftCell="A94" zoomScale="90" zoomScaleNormal="90" zoomScaleSheetLayoutView="90" zoomScalePageLayoutView="47" workbookViewId="0">
      <selection activeCell="J100" sqref="J100"/>
    </sheetView>
  </sheetViews>
  <sheetFormatPr defaultColWidth="9.453125" defaultRowHeight="20.9" customHeight="1"/>
  <cols>
    <col min="1" max="1" width="70" style="78" customWidth="1"/>
    <col min="2" max="2" width="16.453125" style="177" bestFit="1" customWidth="1"/>
    <col min="3" max="3" width="1.453125" style="35" customWidth="1"/>
    <col min="4" max="4" width="15" style="177" customWidth="1"/>
    <col min="5" max="5" width="1.453125" style="35" customWidth="1"/>
    <col min="6" max="6" width="15.54296875" style="35" customWidth="1"/>
    <col min="7" max="7" width="1.453125" style="35" customWidth="1"/>
    <col min="8" max="8" width="15" style="35" customWidth="1"/>
    <col min="9" max="9" width="11" style="198" bestFit="1" customWidth="1"/>
    <col min="10" max="10" width="14.453125" style="198" customWidth="1"/>
    <col min="11" max="11" width="14" style="198" bestFit="1" customWidth="1"/>
    <col min="12" max="12" width="9.453125" style="198"/>
    <col min="13" max="13" width="14" style="198" bestFit="1" customWidth="1"/>
    <col min="14" max="14" width="9.453125" style="198"/>
    <col min="15" max="15" width="14" style="198" bestFit="1" customWidth="1"/>
    <col min="16" max="16384" width="9.453125" style="198"/>
  </cols>
  <sheetData>
    <row r="1" spans="1:13" ht="20.9" customHeight="1">
      <c r="A1" s="37" t="s">
        <v>0</v>
      </c>
    </row>
    <row r="2" spans="1:13" ht="20.9" customHeight="1">
      <c r="A2" s="199" t="s">
        <v>155</v>
      </c>
    </row>
    <row r="3" spans="1:13" ht="16.5" customHeight="1"/>
    <row r="4" spans="1:13" ht="20.9" customHeight="1">
      <c r="A4" s="78" t="s">
        <v>67</v>
      </c>
      <c r="B4" s="228" t="s">
        <v>2</v>
      </c>
      <c r="C4" s="228"/>
      <c r="D4" s="228"/>
      <c r="E4" s="7"/>
      <c r="F4" s="229" t="s">
        <v>3</v>
      </c>
      <c r="G4" s="229"/>
      <c r="H4" s="229"/>
    </row>
    <row r="5" spans="1:13" ht="20.9" customHeight="1">
      <c r="B5" s="228" t="s">
        <v>4</v>
      </c>
      <c r="C5" s="228"/>
      <c r="D5" s="228"/>
      <c r="E5" s="177"/>
      <c r="F5" s="228" t="s">
        <v>4</v>
      </c>
      <c r="G5" s="228"/>
      <c r="H5" s="228"/>
    </row>
    <row r="6" spans="1:13" s="9" customFormat="1" ht="20.9" customHeight="1">
      <c r="A6" s="155"/>
      <c r="B6" s="230" t="s">
        <v>68</v>
      </c>
      <c r="C6" s="230"/>
      <c r="D6" s="230"/>
      <c r="E6" s="177"/>
      <c r="F6" s="230" t="s">
        <v>68</v>
      </c>
      <c r="G6" s="230"/>
      <c r="H6" s="230"/>
      <c r="I6" s="41"/>
    </row>
    <row r="7" spans="1:13" ht="20.9" customHeight="1">
      <c r="B7" s="157" t="s">
        <v>250</v>
      </c>
      <c r="C7" s="156"/>
      <c r="D7" s="157" t="s">
        <v>217</v>
      </c>
      <c r="E7" s="156"/>
      <c r="F7" s="157" t="s">
        <v>250</v>
      </c>
      <c r="G7" s="156"/>
      <c r="H7" s="157" t="s">
        <v>217</v>
      </c>
    </row>
    <row r="8" spans="1:13" ht="20.9" customHeight="1">
      <c r="B8" s="231" t="s">
        <v>8</v>
      </c>
      <c r="C8" s="231"/>
      <c r="D8" s="231"/>
      <c r="E8" s="231"/>
      <c r="F8" s="231"/>
      <c r="G8" s="231"/>
      <c r="H8" s="231"/>
    </row>
    <row r="9" spans="1:13" ht="20.9" customHeight="1">
      <c r="A9" s="200" t="s">
        <v>156</v>
      </c>
      <c r="B9" s="12"/>
      <c r="C9" s="12"/>
      <c r="D9" s="12"/>
      <c r="E9" s="12"/>
      <c r="F9" s="12"/>
      <c r="G9" s="12"/>
      <c r="H9" s="12"/>
    </row>
    <row r="10" spans="1:13" ht="20.9" customHeight="1">
      <c r="A10" s="78" t="s">
        <v>82</v>
      </c>
      <c r="B10" s="105">
        <f>'SI-8'!D28</f>
        <v>-217520339</v>
      </c>
      <c r="C10" s="12"/>
      <c r="D10" s="121">
        <f>'SI-8'!F28</f>
        <v>-286235798</v>
      </c>
      <c r="E10" s="12"/>
      <c r="F10" s="121">
        <f>'SI-8'!H28</f>
        <v>65555978</v>
      </c>
      <c r="G10" s="42"/>
      <c r="H10" s="121">
        <f>'SI-8'!J28</f>
        <v>40050576</v>
      </c>
    </row>
    <row r="11" spans="1:13" ht="20.9" customHeight="1">
      <c r="A11" s="201" t="s">
        <v>157</v>
      </c>
      <c r="B11" s="102"/>
      <c r="C11" s="12"/>
      <c r="D11" s="17"/>
      <c r="E11" s="12"/>
      <c r="F11" s="17"/>
      <c r="G11" s="42"/>
      <c r="H11" s="123"/>
    </row>
    <row r="12" spans="1:13" s="202" customFormat="1" ht="20.9" customHeight="1">
      <c r="A12" s="78" t="s">
        <v>260</v>
      </c>
      <c r="B12" s="105">
        <f>-'SI-8'!D27</f>
        <v>24552801</v>
      </c>
      <c r="C12" s="22"/>
      <c r="D12" s="121">
        <f>-'SI-8'!F27</f>
        <v>-35085802</v>
      </c>
      <c r="E12" s="22"/>
      <c r="F12" s="121">
        <f>-'SI-8'!H27</f>
        <v>21323634</v>
      </c>
      <c r="G12" s="22"/>
      <c r="H12" s="121">
        <f>-'SI-8'!J27</f>
        <v>-4854238</v>
      </c>
      <c r="J12" s="203"/>
      <c r="K12" s="203"/>
      <c r="M12" s="203"/>
    </row>
    <row r="13" spans="1:13" ht="20.9" customHeight="1">
      <c r="A13" s="78" t="s">
        <v>79</v>
      </c>
      <c r="B13" s="105">
        <f>-'SI-8'!D24</f>
        <v>197090234</v>
      </c>
      <c r="C13" s="12"/>
      <c r="D13" s="121">
        <f>-'SI-8'!F24</f>
        <v>244519063</v>
      </c>
      <c r="E13" s="12"/>
      <c r="F13" s="121">
        <f>-'SI-8'!H24</f>
        <v>178391906</v>
      </c>
      <c r="G13" s="42"/>
      <c r="H13" s="121">
        <f>-'SI-8'!J24</f>
        <v>181636285</v>
      </c>
    </row>
    <row r="14" spans="1:13" ht="20.9" customHeight="1">
      <c r="A14" s="78" t="s">
        <v>158</v>
      </c>
      <c r="B14" s="102">
        <v>300265134</v>
      </c>
      <c r="C14" s="12"/>
      <c r="D14" s="17">
        <v>296468772</v>
      </c>
      <c r="E14" s="12"/>
      <c r="F14" s="123">
        <v>86289177</v>
      </c>
      <c r="G14" s="42"/>
      <c r="H14" s="123">
        <v>81730689</v>
      </c>
      <c r="J14" s="41"/>
    </row>
    <row r="15" spans="1:13" ht="20.9" customHeight="1">
      <c r="A15" s="78" t="s">
        <v>159</v>
      </c>
      <c r="B15" s="17">
        <v>15490618</v>
      </c>
      <c r="C15" s="12"/>
      <c r="D15" s="17">
        <v>15018120</v>
      </c>
      <c r="E15" s="12"/>
      <c r="F15" s="204">
        <v>0</v>
      </c>
      <c r="G15" s="42"/>
      <c r="H15" s="204">
        <v>0</v>
      </c>
    </row>
    <row r="16" spans="1:13" ht="20.9" customHeight="1">
      <c r="A16" s="78" t="s">
        <v>160</v>
      </c>
      <c r="B16" s="17">
        <v>6370589</v>
      </c>
      <c r="C16" s="12"/>
      <c r="D16" s="17">
        <v>6387545</v>
      </c>
      <c r="E16" s="12"/>
      <c r="F16" s="123">
        <v>165750</v>
      </c>
      <c r="G16" s="42"/>
      <c r="H16" s="123">
        <v>182706</v>
      </c>
    </row>
    <row r="17" spans="1:9" ht="20.9" customHeight="1">
      <c r="A17" s="78" t="s">
        <v>161</v>
      </c>
      <c r="B17" s="204">
        <v>4712015</v>
      </c>
      <c r="C17" s="12"/>
      <c r="D17" s="17">
        <v>967167</v>
      </c>
      <c r="E17" s="12"/>
      <c r="F17" s="204">
        <v>739826</v>
      </c>
      <c r="G17" s="42"/>
      <c r="H17" s="123">
        <v>30411145</v>
      </c>
    </row>
    <row r="18" spans="1:9" ht="20.9" customHeight="1">
      <c r="A18" s="78" t="s">
        <v>236</v>
      </c>
      <c r="B18" s="204">
        <v>0</v>
      </c>
      <c r="C18" s="12"/>
      <c r="D18" s="204">
        <v>3870921</v>
      </c>
      <c r="E18" s="12"/>
      <c r="F18" s="204">
        <v>0</v>
      </c>
      <c r="G18" s="42"/>
      <c r="H18" s="204">
        <v>0</v>
      </c>
    </row>
    <row r="19" spans="1:9" ht="20.9" customHeight="1">
      <c r="A19" s="78" t="s">
        <v>246</v>
      </c>
      <c r="B19" s="204">
        <v>1787302</v>
      </c>
      <c r="C19" s="12"/>
      <c r="D19" s="204">
        <v>-1057464</v>
      </c>
      <c r="E19" s="12"/>
      <c r="F19" s="204">
        <v>0</v>
      </c>
      <c r="G19" s="42"/>
      <c r="H19" s="204">
        <v>0</v>
      </c>
    </row>
    <row r="20" spans="1:9" ht="20.9" customHeight="1">
      <c r="A20" s="78" t="s">
        <v>245</v>
      </c>
      <c r="B20" s="204">
        <v>0</v>
      </c>
      <c r="C20" s="12"/>
      <c r="D20" s="204">
        <v>1150129</v>
      </c>
      <c r="E20" s="12"/>
      <c r="F20" s="204">
        <v>0</v>
      </c>
      <c r="G20" s="42"/>
      <c r="H20" s="204">
        <v>0</v>
      </c>
    </row>
    <row r="21" spans="1:9" ht="20.9" customHeight="1">
      <c r="A21" s="78" t="s">
        <v>226</v>
      </c>
      <c r="B21" s="102">
        <v>-856297</v>
      </c>
      <c r="C21" s="12"/>
      <c r="D21" s="102">
        <v>-9919343</v>
      </c>
      <c r="E21" s="12"/>
      <c r="F21" s="124">
        <v>-678144</v>
      </c>
      <c r="G21" s="42"/>
      <c r="H21" s="124">
        <v>-3513634</v>
      </c>
    </row>
    <row r="22" spans="1:9" ht="20.9" customHeight="1">
      <c r="A22" s="78" t="s">
        <v>223</v>
      </c>
      <c r="B22" s="102">
        <v>-5010193</v>
      </c>
      <c r="C22" s="12"/>
      <c r="D22" s="102">
        <v>24114415</v>
      </c>
      <c r="E22" s="12"/>
      <c r="F22" s="102">
        <v>-2236493</v>
      </c>
      <c r="G22" s="42"/>
      <c r="H22" s="102">
        <v>4833490</v>
      </c>
    </row>
    <row r="23" spans="1:9" ht="20.9" customHeight="1">
      <c r="A23" s="78" t="s">
        <v>162</v>
      </c>
      <c r="B23" s="102">
        <v>-1616623</v>
      </c>
      <c r="C23" s="12"/>
      <c r="D23" s="102">
        <v>-7178882</v>
      </c>
      <c r="E23" s="12"/>
      <c r="F23" s="124">
        <v>-7670000</v>
      </c>
      <c r="G23" s="42"/>
      <c r="H23" s="124">
        <v>-11656800</v>
      </c>
      <c r="I23" s="17"/>
    </row>
    <row r="24" spans="1:9" ht="20.9" customHeight="1">
      <c r="A24" s="78" t="s">
        <v>272</v>
      </c>
      <c r="B24" s="102">
        <v>-861907</v>
      </c>
      <c r="C24" s="12"/>
      <c r="D24" s="102">
        <v>-601899</v>
      </c>
      <c r="E24" s="12"/>
      <c r="F24" s="204">
        <v>0</v>
      </c>
      <c r="G24" s="42"/>
      <c r="H24" s="124">
        <v>-513819</v>
      </c>
    </row>
    <row r="25" spans="1:9" ht="20.9" customHeight="1">
      <c r="A25" s="78" t="s">
        <v>163</v>
      </c>
      <c r="B25" s="17">
        <v>1716735</v>
      </c>
      <c r="C25" s="12"/>
      <c r="D25" s="17">
        <v>1399531</v>
      </c>
      <c r="E25" s="12"/>
      <c r="F25" s="204">
        <v>100</v>
      </c>
      <c r="G25" s="42"/>
      <c r="H25" s="204">
        <v>0</v>
      </c>
    </row>
    <row r="26" spans="1:9" ht="20.9" customHeight="1">
      <c r="A26" s="78" t="s">
        <v>263</v>
      </c>
      <c r="B26" s="204">
        <v>9222740</v>
      </c>
      <c r="C26" s="12"/>
      <c r="D26" s="17">
        <v>77521028</v>
      </c>
      <c r="E26" s="12"/>
      <c r="F26" s="204">
        <v>-3254640</v>
      </c>
      <c r="G26" s="42"/>
      <c r="H26" s="204">
        <v>0</v>
      </c>
    </row>
    <row r="27" spans="1:9" ht="20.9" customHeight="1">
      <c r="A27" s="78" t="s">
        <v>164</v>
      </c>
      <c r="B27" s="17">
        <v>4565509</v>
      </c>
      <c r="C27" s="12"/>
      <c r="D27" s="17">
        <v>1387206</v>
      </c>
      <c r="E27" s="12"/>
      <c r="F27" s="204">
        <v>0</v>
      </c>
      <c r="G27" s="42"/>
      <c r="H27" s="204">
        <v>0</v>
      </c>
    </row>
    <row r="28" spans="1:9" ht="20.9" customHeight="1">
      <c r="A28" s="78" t="s">
        <v>264</v>
      </c>
      <c r="B28" s="17"/>
      <c r="C28" s="12"/>
      <c r="D28" s="17"/>
      <c r="E28" s="12"/>
      <c r="F28" s="204"/>
      <c r="G28" s="42"/>
      <c r="H28" s="204"/>
    </row>
    <row r="29" spans="1:9" ht="20.9" customHeight="1">
      <c r="A29" s="78" t="s">
        <v>165</v>
      </c>
      <c r="B29" s="17">
        <v>-89671</v>
      </c>
      <c r="C29" s="12"/>
      <c r="D29" s="17">
        <v>-20357</v>
      </c>
      <c r="E29" s="12"/>
      <c r="F29" s="204">
        <v>0</v>
      </c>
      <c r="G29" s="42"/>
      <c r="H29" s="204">
        <v>0</v>
      </c>
    </row>
    <row r="30" spans="1:9" ht="20.9" customHeight="1">
      <c r="A30" s="78" t="s">
        <v>166</v>
      </c>
      <c r="B30" s="17">
        <v>11902999</v>
      </c>
      <c r="C30" s="12"/>
      <c r="D30" s="17">
        <v>8187654</v>
      </c>
      <c r="E30" s="12"/>
      <c r="F30" s="125">
        <v>4220107</v>
      </c>
      <c r="G30" s="42"/>
      <c r="H30" s="125">
        <v>4121472</v>
      </c>
    </row>
    <row r="31" spans="1:9" ht="20.9" customHeight="1">
      <c r="A31" s="78" t="s">
        <v>167</v>
      </c>
      <c r="B31" s="17">
        <v>-18797</v>
      </c>
      <c r="C31" s="12"/>
      <c r="D31" s="17">
        <v>-25940</v>
      </c>
      <c r="E31" s="12"/>
      <c r="F31" s="125">
        <v>-18797</v>
      </c>
      <c r="G31" s="42"/>
      <c r="H31" s="125">
        <v>-25940</v>
      </c>
    </row>
    <row r="32" spans="1:9" ht="20.9" customHeight="1">
      <c r="A32" s="78" t="s">
        <v>168</v>
      </c>
      <c r="B32" s="126">
        <v>-700085</v>
      </c>
      <c r="C32" s="12"/>
      <c r="D32" s="126">
        <v>-1262203</v>
      </c>
      <c r="E32" s="12"/>
      <c r="F32" s="123">
        <v>-15760385</v>
      </c>
      <c r="G32" s="42"/>
      <c r="H32" s="123">
        <v>-3716326</v>
      </c>
    </row>
    <row r="33" spans="1:10" s="41" customFormat="1" ht="20.9" customHeight="1">
      <c r="A33" s="127"/>
      <c r="B33" s="135">
        <f>SUM(B10:B32)</f>
        <v>351002764</v>
      </c>
      <c r="C33" s="114"/>
      <c r="D33" s="135">
        <f>SUM(D10:D32)</f>
        <v>339603863</v>
      </c>
      <c r="E33" s="114"/>
      <c r="F33" s="136">
        <f>SUM(F10:F32)</f>
        <v>327068019</v>
      </c>
      <c r="G33" s="114"/>
      <c r="H33" s="136">
        <f>SUM(H10:H32)</f>
        <v>318685606</v>
      </c>
      <c r="J33" s="198"/>
    </row>
    <row r="34" spans="1:10" s="41" customFormat="1" ht="16.5" customHeight="1">
      <c r="A34" s="127"/>
      <c r="B34" s="118"/>
      <c r="C34" s="118"/>
      <c r="D34" s="118"/>
      <c r="E34" s="118"/>
      <c r="F34" s="118"/>
      <c r="G34" s="118"/>
      <c r="H34" s="118"/>
      <c r="J34" s="198"/>
    </row>
    <row r="35" spans="1:10" ht="20.9" customHeight="1">
      <c r="A35" s="201" t="s">
        <v>169</v>
      </c>
      <c r="B35" s="12"/>
      <c r="C35" s="12"/>
      <c r="D35" s="12"/>
      <c r="E35" s="12"/>
      <c r="F35" s="42"/>
      <c r="G35" s="42"/>
      <c r="H35" s="42"/>
    </row>
    <row r="36" spans="1:10" ht="20.9" customHeight="1">
      <c r="A36" s="78" t="s">
        <v>170</v>
      </c>
      <c r="B36" s="17">
        <v>234163593</v>
      </c>
      <c r="C36" s="12"/>
      <c r="D36" s="17">
        <v>-229173161</v>
      </c>
      <c r="E36" s="12"/>
      <c r="F36" s="17">
        <v>30356377</v>
      </c>
      <c r="G36" s="42"/>
      <c r="H36" s="17">
        <v>-172935721</v>
      </c>
    </row>
    <row r="37" spans="1:10" ht="20.9" customHeight="1">
      <c r="A37" s="78" t="s">
        <v>15</v>
      </c>
      <c r="B37" s="17">
        <v>474248038</v>
      </c>
      <c r="C37" s="12"/>
      <c r="D37" s="17">
        <v>-59995200</v>
      </c>
      <c r="E37" s="12"/>
      <c r="F37" s="17">
        <v>408200142</v>
      </c>
      <c r="G37" s="42"/>
      <c r="H37" s="17">
        <v>-130838853</v>
      </c>
      <c r="J37" s="17"/>
    </row>
    <row r="38" spans="1:10" ht="20.9" customHeight="1">
      <c r="A38" s="78" t="s">
        <v>17</v>
      </c>
      <c r="B38" s="17">
        <v>-325140</v>
      </c>
      <c r="C38" s="12"/>
      <c r="D38" s="17">
        <v>1340410</v>
      </c>
      <c r="E38" s="12"/>
      <c r="F38" s="17">
        <v>-6196570</v>
      </c>
      <c r="G38" s="42"/>
      <c r="H38" s="17">
        <v>-712894</v>
      </c>
      <c r="J38" s="17"/>
    </row>
    <row r="39" spans="1:10" ht="20.9" customHeight="1">
      <c r="A39" s="78" t="s">
        <v>30</v>
      </c>
      <c r="B39" s="17">
        <v>-2579400</v>
      </c>
      <c r="C39" s="12"/>
      <c r="D39" s="17">
        <v>1179585</v>
      </c>
      <c r="E39" s="12"/>
      <c r="F39" s="17">
        <v>298692</v>
      </c>
      <c r="G39" s="42"/>
      <c r="H39" s="17">
        <v>-56789</v>
      </c>
      <c r="J39" s="17"/>
    </row>
    <row r="40" spans="1:10" ht="20.9" customHeight="1">
      <c r="A40" s="78" t="s">
        <v>171</v>
      </c>
      <c r="B40" s="17">
        <v>-71851685</v>
      </c>
      <c r="C40" s="12"/>
      <c r="D40" s="17">
        <v>-15570395</v>
      </c>
      <c r="E40" s="12"/>
      <c r="F40" s="17">
        <v>-11115531</v>
      </c>
      <c r="G40" s="42"/>
      <c r="H40" s="17">
        <v>21515779</v>
      </c>
      <c r="J40" s="17"/>
    </row>
    <row r="41" spans="1:10" ht="20.9" customHeight="1">
      <c r="A41" s="78" t="s">
        <v>43</v>
      </c>
      <c r="B41" s="17">
        <v>3619212</v>
      </c>
      <c r="C41" s="12"/>
      <c r="D41" s="17">
        <v>22914970</v>
      </c>
      <c r="E41" s="12"/>
      <c r="F41" s="17">
        <v>5235435</v>
      </c>
      <c r="G41" s="42"/>
      <c r="H41" s="17">
        <v>11975545</v>
      </c>
      <c r="J41" s="17"/>
    </row>
    <row r="42" spans="1:10" ht="20.9" customHeight="1">
      <c r="A42" s="78" t="s">
        <v>45</v>
      </c>
      <c r="B42" s="17">
        <v>-770022</v>
      </c>
      <c r="C42" s="12"/>
      <c r="D42" s="17">
        <v>-1063280</v>
      </c>
      <c r="E42" s="12"/>
      <c r="F42" s="17">
        <v>-106089</v>
      </c>
      <c r="G42" s="42"/>
      <c r="H42" s="17">
        <v>50081</v>
      </c>
      <c r="J42" s="17"/>
    </row>
    <row r="43" spans="1:10" ht="20.9" customHeight="1">
      <c r="A43" s="78" t="s">
        <v>50</v>
      </c>
      <c r="B43" s="17">
        <v>-201153</v>
      </c>
      <c r="C43" s="12"/>
      <c r="D43" s="17">
        <v>-699147</v>
      </c>
      <c r="E43" s="12"/>
      <c r="F43" s="204">
        <v>0</v>
      </c>
      <c r="G43" s="42"/>
      <c r="H43" s="204">
        <v>0</v>
      </c>
      <c r="J43" s="17"/>
    </row>
    <row r="44" spans="1:10" ht="20.9" customHeight="1">
      <c r="A44" s="78" t="s">
        <v>237</v>
      </c>
      <c r="B44" s="126">
        <v>-6936608</v>
      </c>
      <c r="C44" s="12"/>
      <c r="D44" s="126">
        <v>-14891659</v>
      </c>
      <c r="E44" s="12"/>
      <c r="F44" s="126">
        <v>-2353067</v>
      </c>
      <c r="G44" s="42"/>
      <c r="H44" s="126">
        <v>-12737423</v>
      </c>
      <c r="J44" s="17"/>
    </row>
    <row r="45" spans="1:10" ht="20.9" customHeight="1">
      <c r="A45" s="78" t="s">
        <v>265</v>
      </c>
      <c r="B45" s="104">
        <f>SUM(B33:B44)</f>
        <v>980369599</v>
      </c>
      <c r="C45" s="12"/>
      <c r="D45" s="104">
        <f>SUM(D33:D44)</f>
        <v>43645986</v>
      </c>
      <c r="E45" s="12"/>
      <c r="F45" s="104">
        <f>SUM(F33:F44)</f>
        <v>751387408</v>
      </c>
      <c r="H45" s="104">
        <f>SUM(H33:H44)</f>
        <v>34945331</v>
      </c>
    </row>
    <row r="46" spans="1:10" ht="20.9" customHeight="1">
      <c r="A46" s="78" t="s">
        <v>172</v>
      </c>
      <c r="B46" s="204">
        <v>72029503</v>
      </c>
      <c r="C46" s="12"/>
      <c r="D46" s="22">
        <v>1096472</v>
      </c>
      <c r="E46" s="12"/>
      <c r="F46" s="204">
        <v>71787820</v>
      </c>
      <c r="H46" s="204">
        <v>0</v>
      </c>
    </row>
    <row r="47" spans="1:10" ht="20.9" customHeight="1">
      <c r="A47" s="78" t="s">
        <v>173</v>
      </c>
      <c r="B47" s="204">
        <v>-13196454</v>
      </c>
      <c r="C47" s="12"/>
      <c r="D47" s="22">
        <v>-22921098</v>
      </c>
      <c r="E47" s="12"/>
      <c r="F47" s="204">
        <v>-17100104</v>
      </c>
      <c r="H47" s="22">
        <v>-24153415</v>
      </c>
    </row>
    <row r="48" spans="1:10" s="9" customFormat="1" ht="20.9" customHeight="1">
      <c r="A48" s="10" t="s">
        <v>266</v>
      </c>
      <c r="B48" s="97">
        <f>SUM(B45:B47)</f>
        <v>1039202648</v>
      </c>
      <c r="C48" s="48"/>
      <c r="D48" s="97">
        <f>SUM(D45:D47)</f>
        <v>21821360</v>
      </c>
      <c r="E48" s="62"/>
      <c r="F48" s="97">
        <f>SUM(F45:F47)</f>
        <v>806075124</v>
      </c>
      <c r="G48" s="48"/>
      <c r="H48" s="97">
        <f>SUM(H45:H47)</f>
        <v>10791916</v>
      </c>
      <c r="I48" s="198"/>
      <c r="J48" s="198"/>
    </row>
    <row r="49" spans="1:10" s="9" customFormat="1" ht="16.5" customHeight="1">
      <c r="A49" s="155"/>
      <c r="B49" s="128"/>
      <c r="C49" s="22"/>
      <c r="D49" s="128"/>
      <c r="E49" s="35"/>
      <c r="F49" s="17"/>
      <c r="G49" s="22"/>
      <c r="H49" s="17"/>
      <c r="J49" s="198"/>
    </row>
    <row r="50" spans="1:10" ht="20.9" customHeight="1">
      <c r="A50" s="37" t="s">
        <v>174</v>
      </c>
    </row>
    <row r="51" spans="1:10" ht="20.9" customHeight="1">
      <c r="A51" s="199" t="s">
        <v>155</v>
      </c>
    </row>
    <row r="52" spans="1:10" ht="16.5" customHeight="1"/>
    <row r="53" spans="1:10" ht="20.9" customHeight="1">
      <c r="A53" s="78" t="s">
        <v>67</v>
      </c>
      <c r="B53" s="228" t="s">
        <v>2</v>
      </c>
      <c r="C53" s="228"/>
      <c r="D53" s="228"/>
      <c r="E53" s="7"/>
      <c r="F53" s="229" t="s">
        <v>3</v>
      </c>
      <c r="G53" s="229"/>
      <c r="H53" s="229"/>
    </row>
    <row r="54" spans="1:10" ht="20.9" customHeight="1">
      <c r="B54" s="228" t="s">
        <v>4</v>
      </c>
      <c r="C54" s="228"/>
      <c r="D54" s="228"/>
      <c r="E54" s="177"/>
      <c r="F54" s="228" t="s">
        <v>4</v>
      </c>
      <c r="G54" s="228"/>
      <c r="H54" s="228"/>
    </row>
    <row r="55" spans="1:10" s="9" customFormat="1" ht="20.9" customHeight="1">
      <c r="A55" s="155"/>
      <c r="B55" s="230" t="s">
        <v>68</v>
      </c>
      <c r="C55" s="230"/>
      <c r="D55" s="230"/>
      <c r="E55" s="177"/>
      <c r="F55" s="230" t="s">
        <v>68</v>
      </c>
      <c r="G55" s="230"/>
      <c r="H55" s="230"/>
      <c r="I55" s="41"/>
    </row>
    <row r="56" spans="1:10" ht="20.9" customHeight="1">
      <c r="B56" s="157" t="s">
        <v>250</v>
      </c>
      <c r="C56" s="156"/>
      <c r="D56" s="157" t="s">
        <v>217</v>
      </c>
      <c r="E56" s="156"/>
      <c r="F56" s="157" t="s">
        <v>250</v>
      </c>
      <c r="G56" s="156"/>
      <c r="H56" s="157" t="s">
        <v>217</v>
      </c>
    </row>
    <row r="57" spans="1:10" ht="16.5" customHeight="1">
      <c r="B57" s="231" t="s">
        <v>8</v>
      </c>
      <c r="C57" s="231"/>
      <c r="D57" s="231"/>
      <c r="E57" s="231"/>
      <c r="F57" s="231"/>
      <c r="G57" s="231"/>
      <c r="H57" s="231"/>
    </row>
    <row r="58" spans="1:10" s="9" customFormat="1" ht="20.9" customHeight="1">
      <c r="A58" s="171" t="s">
        <v>175</v>
      </c>
      <c r="B58" s="17"/>
      <c r="C58" s="22"/>
      <c r="D58" s="17"/>
      <c r="E58" s="35"/>
      <c r="F58" s="42"/>
      <c r="G58" s="42"/>
      <c r="H58" s="42"/>
      <c r="J58" s="198"/>
    </row>
    <row r="59" spans="1:10" s="9" customFormat="1" ht="20.9" customHeight="1">
      <c r="A59" s="155" t="s">
        <v>269</v>
      </c>
      <c r="B59" s="204">
        <v>0</v>
      </c>
      <c r="C59" s="22"/>
      <c r="D59" s="204">
        <v>0</v>
      </c>
      <c r="E59" s="35"/>
      <c r="F59" s="42">
        <v>7629809</v>
      </c>
      <c r="G59" s="42"/>
      <c r="H59" s="204">
        <v>-7629809</v>
      </c>
      <c r="J59" s="198"/>
    </row>
    <row r="60" spans="1:10" ht="20.9" customHeight="1">
      <c r="A60" s="155" t="s">
        <v>270</v>
      </c>
      <c r="B60" s="102">
        <v>70000</v>
      </c>
      <c r="C60" s="12"/>
      <c r="D60" s="102">
        <v>5480000</v>
      </c>
      <c r="E60" s="12"/>
      <c r="F60" s="17">
        <v>70000</v>
      </c>
      <c r="G60" s="42"/>
      <c r="H60" s="17">
        <v>5480000</v>
      </c>
    </row>
    <row r="61" spans="1:10" ht="20.9" customHeight="1">
      <c r="A61" s="155" t="s">
        <v>229</v>
      </c>
      <c r="B61" s="204">
        <v>0</v>
      </c>
      <c r="C61" s="12"/>
      <c r="D61" s="204">
        <v>0</v>
      </c>
      <c r="E61" s="12"/>
      <c r="F61" s="17">
        <v>-121901580</v>
      </c>
      <c r="G61" s="42"/>
      <c r="H61" s="204">
        <v>-206516970</v>
      </c>
    </row>
    <row r="62" spans="1:10" ht="20.9" customHeight="1">
      <c r="A62" s="155" t="s">
        <v>261</v>
      </c>
      <c r="B62" s="204">
        <v>-437500</v>
      </c>
      <c r="C62" s="12"/>
      <c r="D62" s="204">
        <v>0</v>
      </c>
      <c r="E62" s="12"/>
      <c r="F62" s="17">
        <v>-437500</v>
      </c>
      <c r="G62" s="42"/>
      <c r="H62" s="204">
        <v>0</v>
      </c>
    </row>
    <row r="63" spans="1:10" ht="20.9" customHeight="1">
      <c r="A63" s="155" t="s">
        <v>176</v>
      </c>
      <c r="B63" s="204">
        <v>0</v>
      </c>
      <c r="C63" s="12"/>
      <c r="D63" s="204">
        <v>-590233</v>
      </c>
      <c r="E63" s="12"/>
      <c r="F63" s="204">
        <v>0</v>
      </c>
      <c r="G63" s="42"/>
      <c r="H63" s="17">
        <v>-590233</v>
      </c>
    </row>
    <row r="64" spans="1:10" s="9" customFormat="1" ht="20.9" customHeight="1">
      <c r="A64" s="155" t="s">
        <v>177</v>
      </c>
      <c r="B64" s="17">
        <v>-63965</v>
      </c>
      <c r="C64" s="22"/>
      <c r="D64" s="17">
        <v>-66703</v>
      </c>
      <c r="E64" s="35"/>
      <c r="F64" s="102">
        <v>-63966</v>
      </c>
      <c r="G64" s="22"/>
      <c r="H64" s="102">
        <v>-66703</v>
      </c>
      <c r="J64" s="198"/>
    </row>
    <row r="65" spans="1:10" s="9" customFormat="1" ht="20.9" customHeight="1">
      <c r="A65" s="155" t="s">
        <v>178</v>
      </c>
      <c r="B65" s="204">
        <v>0</v>
      </c>
      <c r="C65" s="22"/>
      <c r="D65" s="204">
        <v>0</v>
      </c>
      <c r="E65" s="35"/>
      <c r="F65" s="204">
        <v>0</v>
      </c>
      <c r="G65" s="22"/>
      <c r="H65" s="102">
        <v>-342000000</v>
      </c>
      <c r="J65" s="198"/>
    </row>
    <row r="66" spans="1:10" s="9" customFormat="1" ht="20.9" customHeight="1">
      <c r="A66" s="155" t="s">
        <v>179</v>
      </c>
      <c r="B66" s="102">
        <v>-63268625</v>
      </c>
      <c r="C66" s="22"/>
      <c r="D66" s="102">
        <v>-99924842</v>
      </c>
      <c r="E66" s="35"/>
      <c r="F66" s="204">
        <v>-29215428</v>
      </c>
      <c r="G66" s="22"/>
      <c r="H66" s="102">
        <v>-50542558</v>
      </c>
      <c r="I66" s="22"/>
      <c r="J66" s="198"/>
    </row>
    <row r="67" spans="1:10" s="9" customFormat="1" ht="20.9" customHeight="1">
      <c r="A67" s="78" t="s">
        <v>180</v>
      </c>
      <c r="B67" s="22">
        <v>-5139482</v>
      </c>
      <c r="C67" s="22"/>
      <c r="D67" s="22">
        <v>-14500</v>
      </c>
      <c r="E67" s="35"/>
      <c r="F67" s="204">
        <v>-5098082</v>
      </c>
      <c r="G67" s="22"/>
      <c r="H67" s="204">
        <v>0</v>
      </c>
      <c r="I67" s="17"/>
      <c r="J67" s="198"/>
    </row>
    <row r="68" spans="1:10" s="9" customFormat="1" ht="20.9" customHeight="1">
      <c r="A68" s="155" t="s">
        <v>181</v>
      </c>
      <c r="B68" s="17">
        <v>2017038</v>
      </c>
      <c r="C68" s="22"/>
      <c r="D68" s="22">
        <v>1724007</v>
      </c>
      <c r="E68" s="35"/>
      <c r="F68" s="204">
        <v>0</v>
      </c>
      <c r="G68" s="22"/>
      <c r="H68" s="22">
        <v>514018</v>
      </c>
      <c r="I68" s="17"/>
      <c r="J68" s="198"/>
    </row>
    <row r="69" spans="1:10" s="9" customFormat="1" ht="20.9" customHeight="1">
      <c r="A69" s="9" t="s">
        <v>182</v>
      </c>
      <c r="B69" s="204">
        <v>0</v>
      </c>
      <c r="C69" s="22"/>
      <c r="D69" s="22">
        <v>-305802</v>
      </c>
      <c r="E69" s="35"/>
      <c r="F69" s="204">
        <v>0</v>
      </c>
      <c r="G69" s="22"/>
      <c r="H69" s="204">
        <v>0</v>
      </c>
      <c r="I69" s="17"/>
      <c r="J69" s="198"/>
    </row>
    <row r="70" spans="1:10" ht="20.9" customHeight="1">
      <c r="A70" s="155" t="s">
        <v>167</v>
      </c>
      <c r="B70" s="17">
        <v>18797</v>
      </c>
      <c r="C70" s="12"/>
      <c r="D70" s="17">
        <v>25940</v>
      </c>
      <c r="E70" s="12"/>
      <c r="F70" s="17">
        <v>18797</v>
      </c>
      <c r="G70" s="42"/>
      <c r="H70" s="17">
        <v>25940</v>
      </c>
    </row>
    <row r="71" spans="1:10" s="9" customFormat="1" ht="20.9" customHeight="1">
      <c r="A71" s="155" t="s">
        <v>183</v>
      </c>
      <c r="B71" s="17">
        <v>593099</v>
      </c>
      <c r="C71" s="22"/>
      <c r="D71" s="17">
        <v>1262203</v>
      </c>
      <c r="E71" s="35"/>
      <c r="F71" s="22">
        <v>228572</v>
      </c>
      <c r="G71" s="22"/>
      <c r="H71" s="22">
        <v>885099</v>
      </c>
      <c r="I71" s="17"/>
      <c r="J71" s="198"/>
    </row>
    <row r="72" spans="1:10" s="9" customFormat="1" ht="20.9" customHeight="1">
      <c r="A72" s="10" t="s">
        <v>184</v>
      </c>
      <c r="B72" s="97">
        <f>SUM(B59:B71)</f>
        <v>-66210638</v>
      </c>
      <c r="C72" s="48"/>
      <c r="D72" s="97">
        <f>SUM(D59:D71)</f>
        <v>-92409930</v>
      </c>
      <c r="E72" s="48"/>
      <c r="F72" s="97">
        <f>SUM(F59:F71)</f>
        <v>-148769378</v>
      </c>
      <c r="G72" s="48"/>
      <c r="H72" s="97">
        <f>SUM(H59:H71)</f>
        <v>-600441216</v>
      </c>
      <c r="I72" s="17"/>
      <c r="J72" s="198"/>
    </row>
    <row r="73" spans="1:10" s="9" customFormat="1" ht="16.5" customHeight="1">
      <c r="A73" s="10"/>
      <c r="B73" s="22"/>
      <c r="C73" s="22"/>
      <c r="D73" s="22"/>
      <c r="E73" s="35"/>
      <c r="F73" s="22"/>
      <c r="G73" s="22"/>
      <c r="H73" s="22"/>
      <c r="J73" s="198"/>
    </row>
    <row r="74" spans="1:10" s="49" customFormat="1" ht="20.9" customHeight="1">
      <c r="A74" s="171" t="s">
        <v>185</v>
      </c>
      <c r="B74" s="17"/>
      <c r="C74" s="22"/>
      <c r="D74" s="17"/>
      <c r="E74" s="35"/>
      <c r="F74" s="17"/>
      <c r="G74" s="22"/>
      <c r="H74" s="17"/>
      <c r="I74" s="22"/>
      <c r="J74" s="198"/>
    </row>
    <row r="75" spans="1:10" s="9" customFormat="1" ht="20.9" customHeight="1">
      <c r="A75" s="155" t="s">
        <v>271</v>
      </c>
      <c r="I75" s="22"/>
      <c r="J75" s="198"/>
    </row>
    <row r="76" spans="1:10" s="9" customFormat="1" ht="20.9" customHeight="1">
      <c r="A76" s="155" t="s">
        <v>186</v>
      </c>
      <c r="B76" s="31">
        <v>-503452313</v>
      </c>
      <c r="C76" s="70"/>
      <c r="D76" s="31">
        <v>348683561</v>
      </c>
      <c r="E76" s="177"/>
      <c r="F76" s="9">
        <v>-485726313</v>
      </c>
      <c r="G76" s="70"/>
      <c r="H76" s="9">
        <v>350106561</v>
      </c>
      <c r="I76" s="22"/>
      <c r="J76" s="198"/>
    </row>
    <row r="77" spans="1:10" s="9" customFormat="1" ht="20.9" customHeight="1">
      <c r="A77" s="155" t="s">
        <v>187</v>
      </c>
      <c r="B77" s="31">
        <v>-38512529</v>
      </c>
      <c r="C77" s="70"/>
      <c r="D77" s="31">
        <v>-29354742</v>
      </c>
      <c r="E77" s="177"/>
      <c r="F77" s="9">
        <v>-24947552</v>
      </c>
      <c r="G77" s="70"/>
      <c r="H77" s="9">
        <v>-21883966</v>
      </c>
      <c r="I77" s="22"/>
      <c r="J77" s="198"/>
    </row>
    <row r="78" spans="1:10" s="9" customFormat="1" ht="20.9" customHeight="1">
      <c r="A78" s="155" t="s">
        <v>188</v>
      </c>
      <c r="B78" s="31">
        <v>-345216911</v>
      </c>
      <c r="C78" s="70"/>
      <c r="D78" s="31">
        <v>-647919085</v>
      </c>
      <c r="E78" s="177"/>
      <c r="F78" s="75">
        <v>-100000000</v>
      </c>
      <c r="G78" s="70"/>
      <c r="H78" s="70">
        <v>-172339750</v>
      </c>
      <c r="I78" s="22"/>
      <c r="J78" s="198"/>
    </row>
    <row r="79" spans="1:10" s="9" customFormat="1" ht="20.9" customHeight="1">
      <c r="A79" s="155" t="s">
        <v>224</v>
      </c>
      <c r="B79" s="204">
        <v>0</v>
      </c>
      <c r="C79" s="70"/>
      <c r="D79" s="204">
        <v>960</v>
      </c>
      <c r="E79" s="177"/>
      <c r="F79" s="204">
        <v>0</v>
      </c>
      <c r="G79" s="70"/>
      <c r="H79" s="204">
        <v>960</v>
      </c>
      <c r="I79" s="22"/>
      <c r="J79" s="198"/>
    </row>
    <row r="80" spans="1:10" s="9" customFormat="1" ht="20.9" customHeight="1">
      <c r="A80" s="155" t="s">
        <v>189</v>
      </c>
      <c r="B80" s="31">
        <v>14197814</v>
      </c>
      <c r="C80" s="70"/>
      <c r="D80" s="204">
        <v>47501641</v>
      </c>
      <c r="E80" s="177"/>
      <c r="F80" s="70">
        <v>14197814</v>
      </c>
      <c r="G80" s="70"/>
      <c r="H80" s="204">
        <v>39856489</v>
      </c>
      <c r="I80" s="22"/>
      <c r="J80" s="198"/>
    </row>
    <row r="81" spans="1:10" s="9" customFormat="1" ht="20.9" customHeight="1">
      <c r="A81" s="155" t="s">
        <v>190</v>
      </c>
      <c r="B81" s="204">
        <v>0</v>
      </c>
      <c r="C81" s="70"/>
      <c r="D81" s="204">
        <v>539629809</v>
      </c>
      <c r="E81" s="177"/>
      <c r="F81" s="204">
        <v>0</v>
      </c>
      <c r="G81" s="70"/>
      <c r="H81" s="204">
        <v>539629809</v>
      </c>
      <c r="I81" s="22"/>
      <c r="J81" s="198"/>
    </row>
    <row r="82" spans="1:10" s="9" customFormat="1" ht="20.9" customHeight="1">
      <c r="A82" s="155" t="s">
        <v>262</v>
      </c>
      <c r="B82" s="31">
        <v>101652792</v>
      </c>
      <c r="C82" s="70"/>
      <c r="D82" s="204">
        <v>0</v>
      </c>
      <c r="E82" s="177"/>
      <c r="F82" s="75">
        <v>101652792</v>
      </c>
      <c r="G82" s="70"/>
      <c r="H82" s="204">
        <v>0</v>
      </c>
      <c r="I82" s="22"/>
      <c r="J82" s="198"/>
    </row>
    <row r="83" spans="1:10" s="9" customFormat="1" ht="20.9" customHeight="1">
      <c r="A83" s="155" t="s">
        <v>191</v>
      </c>
      <c r="B83" s="31">
        <v>-193410220</v>
      </c>
      <c r="C83" s="70"/>
      <c r="D83" s="31">
        <v>-233359105</v>
      </c>
      <c r="E83" s="177"/>
      <c r="F83" s="75">
        <v>-177560365</v>
      </c>
      <c r="G83" s="70"/>
      <c r="H83" s="75">
        <v>-180844573</v>
      </c>
      <c r="I83" s="17"/>
      <c r="J83" s="198"/>
    </row>
    <row r="84" spans="1:10" s="9" customFormat="1" ht="20.9" customHeight="1">
      <c r="A84" s="155" t="s">
        <v>192</v>
      </c>
      <c r="B84" s="31">
        <v>-3790070</v>
      </c>
      <c r="C84" s="70"/>
      <c r="D84" s="31">
        <v>-12522409</v>
      </c>
      <c r="E84" s="177"/>
      <c r="F84" s="31">
        <v>-1249759</v>
      </c>
      <c r="G84" s="70"/>
      <c r="H84" s="75">
        <v>-1373616</v>
      </c>
      <c r="I84" s="17"/>
      <c r="J84" s="198"/>
    </row>
    <row r="85" spans="1:10" s="9" customFormat="1" ht="20.9" customHeight="1">
      <c r="A85" s="205" t="s">
        <v>267</v>
      </c>
      <c r="B85" s="206">
        <f>SUM(B75:B84)</f>
        <v>-968531437</v>
      </c>
      <c r="C85" s="53"/>
      <c r="D85" s="206">
        <f>SUM(D75:D84)</f>
        <v>12660630</v>
      </c>
      <c r="E85" s="53"/>
      <c r="F85" s="206">
        <f>SUM(F75:F84)</f>
        <v>-673633383</v>
      </c>
      <c r="G85" s="53"/>
      <c r="H85" s="206">
        <f>SUM(H75:H84)</f>
        <v>553151914</v>
      </c>
      <c r="I85" s="22"/>
      <c r="J85" s="198"/>
    </row>
    <row r="86" spans="1:10" s="9" customFormat="1" ht="20.9" customHeight="1">
      <c r="A86" s="78" t="s">
        <v>278</v>
      </c>
      <c r="B86" s="53"/>
      <c r="C86" s="53"/>
      <c r="D86" s="53"/>
      <c r="E86" s="53"/>
      <c r="F86" s="53"/>
      <c r="G86" s="53"/>
      <c r="H86" s="53"/>
      <c r="I86" s="22"/>
      <c r="J86" s="198"/>
    </row>
    <row r="87" spans="1:10" s="49" customFormat="1" ht="20.9" customHeight="1">
      <c r="A87" s="78" t="s">
        <v>193</v>
      </c>
      <c r="B87" s="207">
        <v>4460573</v>
      </c>
      <c r="C87" s="177"/>
      <c r="D87" s="207">
        <f>D85+D72+D48</f>
        <v>-57927940</v>
      </c>
      <c r="E87" s="177"/>
      <c r="F87" s="207">
        <f>F85+F72+F48</f>
        <v>-16327637</v>
      </c>
      <c r="G87" s="177"/>
      <c r="H87" s="207">
        <f>H85+H72+H48</f>
        <v>-36497386</v>
      </c>
      <c r="I87" s="22"/>
      <c r="J87" s="198"/>
    </row>
    <row r="88" spans="1:10" s="49" customFormat="1" ht="20.9" customHeight="1">
      <c r="A88" s="9" t="s">
        <v>194</v>
      </c>
      <c r="B88" s="208">
        <v>1546914</v>
      </c>
      <c r="C88" s="75"/>
      <c r="D88" s="208">
        <v>-1442433</v>
      </c>
      <c r="E88" s="177"/>
      <c r="F88" s="209">
        <v>0</v>
      </c>
      <c r="G88" s="177"/>
      <c r="H88" s="209">
        <v>0</v>
      </c>
      <c r="I88" s="22"/>
      <c r="J88" s="198"/>
    </row>
    <row r="89" spans="1:10" s="49" customFormat="1" ht="20.9" customHeight="1">
      <c r="A89" s="205" t="s">
        <v>268</v>
      </c>
      <c r="B89" s="133">
        <f>SUM(B87:B88)</f>
        <v>6007487</v>
      </c>
      <c r="C89" s="65"/>
      <c r="D89" s="133">
        <f>SUM(D87:D88)</f>
        <v>-59370373</v>
      </c>
      <c r="E89" s="65"/>
      <c r="F89" s="133">
        <f>SUM(F87:F88)</f>
        <v>-16327637</v>
      </c>
      <c r="G89" s="65"/>
      <c r="H89" s="133">
        <f>SUM(H87:H88)</f>
        <v>-36497386</v>
      </c>
      <c r="I89" s="22"/>
      <c r="J89" s="198"/>
    </row>
    <row r="90" spans="1:10" s="49" customFormat="1" ht="20.9" customHeight="1">
      <c r="A90" s="155" t="s">
        <v>195</v>
      </c>
      <c r="B90" s="134">
        <f>'BS 6-7'!F10</f>
        <v>151510795</v>
      </c>
      <c r="C90" s="177"/>
      <c r="D90" s="129">
        <v>210881168</v>
      </c>
      <c r="E90" s="177"/>
      <c r="F90" s="134">
        <f>'BS 6-7'!J10</f>
        <v>27920312</v>
      </c>
      <c r="G90" s="75"/>
      <c r="H90" s="129">
        <v>64417698</v>
      </c>
      <c r="I90" s="22"/>
      <c r="J90" s="198"/>
    </row>
    <row r="91" spans="1:10" s="49" customFormat="1" ht="20.9" customHeight="1" thickBot="1">
      <c r="A91" s="205" t="s">
        <v>196</v>
      </c>
      <c r="B91" s="210">
        <f>SUM(B89:B90)</f>
        <v>157518282</v>
      </c>
      <c r="C91" s="53"/>
      <c r="D91" s="210">
        <f t="shared" ref="D91:H91" si="0">SUM(D89:D90)</f>
        <v>151510795</v>
      </c>
      <c r="E91" s="53"/>
      <c r="F91" s="210">
        <f>SUM(F89:F90)</f>
        <v>11592675</v>
      </c>
      <c r="G91" s="53"/>
      <c r="H91" s="210">
        <f t="shared" si="0"/>
        <v>27920312</v>
      </c>
      <c r="I91" s="48"/>
      <c r="J91" s="211"/>
    </row>
    <row r="92" spans="1:10" s="9" customFormat="1" ht="16.5" customHeight="1" thickTop="1">
      <c r="A92" s="205"/>
      <c r="B92" s="62"/>
      <c r="C92" s="62"/>
      <c r="D92" s="62"/>
      <c r="E92" s="62"/>
      <c r="F92" s="62"/>
      <c r="G92" s="62"/>
      <c r="H92" s="62"/>
      <c r="I92" s="130"/>
      <c r="J92" s="130"/>
    </row>
    <row r="93" spans="1:10" ht="20.9" customHeight="1">
      <c r="A93" s="37" t="s">
        <v>174</v>
      </c>
    </row>
    <row r="94" spans="1:10" ht="20.9" customHeight="1">
      <c r="A94" s="199" t="s">
        <v>155</v>
      </c>
    </row>
    <row r="95" spans="1:10" ht="16.5" customHeight="1"/>
    <row r="96" spans="1:10" ht="20.9" customHeight="1">
      <c r="A96" s="78" t="s">
        <v>67</v>
      </c>
      <c r="B96" s="228" t="s">
        <v>2</v>
      </c>
      <c r="C96" s="228"/>
      <c r="D96" s="228"/>
      <c r="E96" s="7"/>
      <c r="F96" s="229" t="s">
        <v>3</v>
      </c>
      <c r="G96" s="229"/>
      <c r="H96" s="229"/>
    </row>
    <row r="97" spans="1:11" ht="20.9" customHeight="1">
      <c r="B97" s="228" t="s">
        <v>4</v>
      </c>
      <c r="C97" s="228"/>
      <c r="D97" s="228"/>
      <c r="E97" s="177"/>
      <c r="F97" s="228" t="s">
        <v>4</v>
      </c>
      <c r="G97" s="228"/>
      <c r="H97" s="228"/>
    </row>
    <row r="98" spans="1:11" s="9" customFormat="1" ht="20.9" customHeight="1">
      <c r="A98" s="155"/>
      <c r="B98" s="230" t="s">
        <v>68</v>
      </c>
      <c r="C98" s="230"/>
      <c r="D98" s="230"/>
      <c r="E98" s="177"/>
      <c r="F98" s="230" t="s">
        <v>68</v>
      </c>
      <c r="G98" s="230"/>
      <c r="H98" s="230"/>
      <c r="I98" s="41"/>
    </row>
    <row r="99" spans="1:11" ht="20.9" customHeight="1">
      <c r="B99" s="157" t="s">
        <v>250</v>
      </c>
      <c r="C99" s="156"/>
      <c r="D99" s="157" t="s">
        <v>217</v>
      </c>
      <c r="E99" s="156"/>
      <c r="F99" s="157" t="s">
        <v>250</v>
      </c>
      <c r="G99" s="156"/>
      <c r="H99" s="157" t="s">
        <v>217</v>
      </c>
    </row>
    <row r="100" spans="1:11" ht="16.5" customHeight="1">
      <c r="B100" s="231" t="s">
        <v>8</v>
      </c>
      <c r="C100" s="231"/>
      <c r="D100" s="231"/>
      <c r="E100" s="231"/>
      <c r="F100" s="231"/>
      <c r="G100" s="231"/>
      <c r="H100" s="231"/>
    </row>
    <row r="101" spans="1:11" s="182" customFormat="1" ht="19.5" customHeight="1">
      <c r="A101" s="212" t="s">
        <v>197</v>
      </c>
      <c r="B101" s="213"/>
      <c r="C101" s="213"/>
      <c r="D101" s="213"/>
      <c r="E101" s="213"/>
      <c r="F101" s="213"/>
      <c r="G101" s="131"/>
      <c r="H101" s="213"/>
      <c r="I101" s="132"/>
      <c r="J101" s="214"/>
    </row>
    <row r="102" spans="1:11" s="182" customFormat="1" ht="19.5" customHeight="1">
      <c r="A102" s="212" t="s">
        <v>198</v>
      </c>
      <c r="B102" s="213"/>
      <c r="C102" s="213"/>
      <c r="D102" s="213"/>
      <c r="E102" s="213"/>
      <c r="F102" s="213"/>
      <c r="G102" s="131"/>
      <c r="H102" s="213"/>
      <c r="I102" s="132"/>
      <c r="J102" s="214"/>
    </row>
    <row r="103" spans="1:11" s="182" customFormat="1" ht="19.5" customHeight="1">
      <c r="A103" s="215" t="s">
        <v>209</v>
      </c>
      <c r="B103" s="153">
        <v>7355154</v>
      </c>
      <c r="C103" s="153"/>
      <c r="D103" s="153">
        <v>38409791</v>
      </c>
      <c r="E103" s="153"/>
      <c r="F103" s="204">
        <v>0</v>
      </c>
      <c r="G103" s="132"/>
      <c r="H103" s="204">
        <v>0</v>
      </c>
      <c r="I103" s="132"/>
      <c r="J103" s="214"/>
    </row>
    <row r="104" spans="1:11" s="218" customFormat="1" ht="19.399999999999999" customHeight="1">
      <c r="A104" s="215" t="s">
        <v>199</v>
      </c>
      <c r="B104" s="216">
        <v>-1024626</v>
      </c>
      <c r="C104" s="216"/>
      <c r="D104" s="204">
        <v>-2188580.11</v>
      </c>
      <c r="E104" s="216"/>
      <c r="F104" s="204">
        <v>0</v>
      </c>
      <c r="G104" s="216"/>
      <c r="H104" s="204">
        <v>0</v>
      </c>
      <c r="I104" s="217"/>
    </row>
    <row r="105" spans="1:11" s="182" customFormat="1" ht="19.5" hidden="1" customHeight="1">
      <c r="A105" s="215" t="s">
        <v>210</v>
      </c>
      <c r="B105" s="153"/>
      <c r="C105" s="153"/>
      <c r="D105" s="153"/>
      <c r="E105" s="153"/>
      <c r="F105" s="204"/>
      <c r="G105" s="132"/>
      <c r="H105" s="204"/>
      <c r="I105" s="132"/>
      <c r="J105" s="214"/>
    </row>
    <row r="106" spans="1:11" s="182" customFormat="1" ht="19.5" hidden="1" customHeight="1">
      <c r="A106" s="215" t="s">
        <v>211</v>
      </c>
      <c r="B106" s="204">
        <v>0</v>
      </c>
      <c r="C106" s="153"/>
      <c r="D106" s="153">
        <v>0</v>
      </c>
      <c r="E106" s="153"/>
      <c r="F106" s="204">
        <v>0</v>
      </c>
      <c r="G106" s="132"/>
      <c r="H106" s="204">
        <v>0</v>
      </c>
      <c r="I106" s="132"/>
      <c r="J106" s="214"/>
    </row>
    <row r="107" spans="1:11" s="214" customFormat="1" ht="19.5" customHeight="1">
      <c r="A107" s="219"/>
      <c r="B107" s="216"/>
      <c r="C107" s="216"/>
      <c r="D107" s="216"/>
      <c r="E107" s="216"/>
      <c r="F107" s="216"/>
      <c r="G107" s="216"/>
      <c r="H107" s="216"/>
      <c r="I107" s="153"/>
    </row>
    <row r="108" spans="1:11" s="182" customFormat="1" ht="19.5" customHeight="1">
      <c r="A108" s="215" t="s">
        <v>273</v>
      </c>
      <c r="B108" s="213"/>
      <c r="C108" s="213"/>
      <c r="D108" s="213"/>
      <c r="E108" s="213"/>
      <c r="F108" s="213"/>
      <c r="G108" s="131"/>
      <c r="H108" s="213"/>
      <c r="I108" s="132"/>
      <c r="J108" s="214"/>
    </row>
    <row r="109" spans="1:11" s="182" customFormat="1" ht="19.5" customHeight="1">
      <c r="A109" s="215" t="s">
        <v>200</v>
      </c>
      <c r="B109" s="213"/>
      <c r="C109" s="213"/>
      <c r="D109" s="213"/>
      <c r="E109" s="213"/>
      <c r="F109" s="213"/>
      <c r="G109" s="131"/>
      <c r="H109" s="213"/>
      <c r="I109" s="132"/>
      <c r="J109" s="214"/>
    </row>
    <row r="110" spans="1:11" s="154" customFormat="1" ht="19.5" customHeight="1">
      <c r="A110" s="215" t="s">
        <v>274</v>
      </c>
      <c r="B110" s="153">
        <v>73738033</v>
      </c>
      <c r="C110" s="153"/>
      <c r="D110" s="153">
        <v>124706155</v>
      </c>
      <c r="E110" s="153"/>
      <c r="F110" s="153">
        <v>35975910</v>
      </c>
      <c r="G110" s="153"/>
      <c r="H110" s="153">
        <v>65449239</v>
      </c>
      <c r="I110" s="132"/>
      <c r="J110" s="214"/>
      <c r="K110" s="154" t="s">
        <v>67</v>
      </c>
    </row>
    <row r="111" spans="1:11" s="154" customFormat="1" ht="19.5" customHeight="1">
      <c r="A111" s="219" t="s">
        <v>201</v>
      </c>
      <c r="B111" s="220"/>
      <c r="C111" s="153"/>
      <c r="E111" s="153"/>
      <c r="F111" s="153"/>
      <c r="G111" s="153"/>
      <c r="H111" s="153"/>
      <c r="I111" s="132"/>
      <c r="J111" s="214"/>
    </row>
    <row r="112" spans="1:11" s="214" customFormat="1" ht="19.5" customHeight="1">
      <c r="A112" s="221" t="s">
        <v>202</v>
      </c>
      <c r="B112" s="216">
        <v>2526983</v>
      </c>
      <c r="C112" s="216"/>
      <c r="D112" s="220">
        <v>8069063</v>
      </c>
      <c r="E112" s="216"/>
      <c r="F112" s="153">
        <v>48821</v>
      </c>
      <c r="G112" s="216"/>
      <c r="H112" s="153">
        <v>67309</v>
      </c>
      <c r="I112" s="153"/>
    </row>
    <row r="113" spans="1:9" s="214" customFormat="1" ht="19.5" customHeight="1">
      <c r="A113" s="219" t="s">
        <v>203</v>
      </c>
      <c r="B113" s="216">
        <v>-3661388</v>
      </c>
      <c r="C113" s="216"/>
      <c r="D113" s="216">
        <v>-2526983</v>
      </c>
      <c r="E113" s="216"/>
      <c r="F113" s="153">
        <v>-67853</v>
      </c>
      <c r="G113" s="216"/>
      <c r="H113" s="153">
        <v>-48821</v>
      </c>
      <c r="I113" s="153"/>
    </row>
    <row r="114" spans="1:9" s="214" customFormat="1" ht="19.5" customHeight="1">
      <c r="A114" s="219" t="s">
        <v>204</v>
      </c>
      <c r="B114" s="216">
        <v>-9335003</v>
      </c>
      <c r="C114" s="216"/>
      <c r="D114" s="216">
        <v>-30019983</v>
      </c>
      <c r="E114" s="216"/>
      <c r="F114" s="216">
        <v>-6741450</v>
      </c>
      <c r="G114" s="216"/>
      <c r="H114" s="216">
        <v>-14925169</v>
      </c>
      <c r="I114" s="153"/>
    </row>
    <row r="115" spans="1:9" s="214" customFormat="1" ht="15.5">
      <c r="A115" s="222" t="s">
        <v>205</v>
      </c>
      <c r="B115" s="204">
        <v>0</v>
      </c>
      <c r="C115" s="216"/>
      <c r="D115" s="204">
        <v>-303410</v>
      </c>
      <c r="E115" s="216"/>
      <c r="F115" s="204">
        <v>0</v>
      </c>
      <c r="G115" s="216"/>
      <c r="H115" s="204">
        <v>0</v>
      </c>
      <c r="I115" s="153"/>
    </row>
    <row r="116" spans="1:9" s="214" customFormat="1" ht="19.5" customHeight="1" thickBot="1">
      <c r="A116" s="199" t="s">
        <v>206</v>
      </c>
      <c r="B116" s="223">
        <f>SUM(B110:B115)</f>
        <v>63268625</v>
      </c>
      <c r="C116" s="224"/>
      <c r="D116" s="223">
        <f>SUM(D110:D115)</f>
        <v>99924842</v>
      </c>
      <c r="E116" s="224"/>
      <c r="F116" s="223">
        <f>SUM(F110:F115)</f>
        <v>29215428</v>
      </c>
      <c r="G116" s="224"/>
      <c r="H116" s="223">
        <f>SUM(H110:H115)</f>
        <v>50542558</v>
      </c>
      <c r="I116" s="225"/>
    </row>
    <row r="117" spans="1:9" ht="20.9" customHeight="1" thickTop="1"/>
    <row r="118" spans="1:9" ht="20.9" customHeight="1">
      <c r="B118" s="35"/>
      <c r="D118" s="35"/>
    </row>
    <row r="119" spans="1:9" ht="20.9" customHeight="1">
      <c r="F119" s="177"/>
      <c r="H119" s="177"/>
    </row>
    <row r="120" spans="1:9" ht="20.9" customHeight="1">
      <c r="B120" s="178"/>
      <c r="D120" s="178"/>
      <c r="F120" s="178"/>
      <c r="H120" s="178"/>
    </row>
  </sheetData>
  <sheetProtection formatCells="0" formatColumns="0" formatRows="0" insertColumns="0" insertRows="0" insertHyperlinks="0" deleteColumns="0" deleteRows="0" sort="0" autoFilter="0" pivotTables="0"/>
  <mergeCells count="21">
    <mergeCell ref="B100:H100"/>
    <mergeCell ref="B96:D96"/>
    <mergeCell ref="F96:H96"/>
    <mergeCell ref="B97:D97"/>
    <mergeCell ref="F97:H97"/>
    <mergeCell ref="B98:D98"/>
    <mergeCell ref="F98:H98"/>
    <mergeCell ref="B57:H57"/>
    <mergeCell ref="B8:H8"/>
    <mergeCell ref="B53:D53"/>
    <mergeCell ref="F53:H53"/>
    <mergeCell ref="B54:D54"/>
    <mergeCell ref="F54:H54"/>
    <mergeCell ref="B55:D55"/>
    <mergeCell ref="F55:H55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65" firstPageNumber="13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9" max="7" man="1"/>
    <brk id="92" max="7" man="1"/>
  </rowBreaks>
  <colBreaks count="1" manualBreakCount="1">
    <brk id="8" max="1048575" man="1"/>
  </col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E78C5B-7D22-4EC8-B6E6-E6D5D6E90AA7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4243d5be-521d-4052-81ca-f0f31ea6f2da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16C543-C118-4A43-9D55-1FFF7D2F4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A7D476-D954-4F11-A367-448D2E0221A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SI-8</vt:lpstr>
      <vt:lpstr>SCE (conso)9</vt:lpstr>
      <vt:lpstr>SCE (conso)10</vt:lpstr>
      <vt:lpstr>SCE 11</vt:lpstr>
      <vt:lpstr>SCE 12</vt:lpstr>
      <vt:lpstr>SCF13-14</vt:lpstr>
      <vt:lpstr>'BS 6-7'!Print_Area</vt:lpstr>
      <vt:lpstr>'SCE (conso)10'!Print_Area</vt:lpstr>
      <vt:lpstr>'SCE (conso)9'!Print_Area</vt:lpstr>
      <vt:lpstr>'SCE 11'!Print_Area</vt:lpstr>
      <vt:lpstr>'SCE 12'!Print_Area</vt:lpstr>
      <vt:lpstr>'SCF13-14'!Print_Area</vt:lpstr>
      <vt:lpstr>'SI-8'!Print_Area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weerasak</cp:lastModifiedBy>
  <cp:revision/>
  <cp:lastPrinted>2025-03-02T08:55:42Z</cp:lastPrinted>
  <dcterms:created xsi:type="dcterms:W3CDTF">2001-07-23T03:17:52Z</dcterms:created>
  <dcterms:modified xsi:type="dcterms:W3CDTF">2026-02-26T21:18:27Z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